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9"/>
  <workbookPr defaultThemeVersion="124226"/>
  <mc:AlternateContent xmlns:mc="http://schemas.openxmlformats.org/markup-compatibility/2006">
    <mc:Choice Requires="x15">
      <x15ac:absPath xmlns:x15ac="http://schemas.microsoft.com/office/spreadsheetml/2010/11/ac" url="/Users/vikram/Downloads/"/>
    </mc:Choice>
  </mc:AlternateContent>
  <xr:revisionPtr revIDLastSave="0" documentId="13_ncr:1_{C9FD32BA-952F-A047-930A-DD14CC6AD64D}" xr6:coauthVersionLast="47" xr6:coauthVersionMax="47" xr10:uidLastSave="{00000000-0000-0000-0000-000000000000}"/>
  <bookViews>
    <workbookView xWindow="0" yWindow="600" windowWidth="38400" windowHeight="21000" activeTab="1" xr2:uid="{00000000-000D-0000-FFFF-FFFF00000000}"/>
  </bookViews>
  <sheets>
    <sheet name="Summary sheet" sheetId="4" r:id="rId1"/>
    <sheet name="High SIde" sheetId="1" r:id="rId2"/>
    <sheet name="Low Side" sheetId="2"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D4" i="4" s="1"/>
  <c r="F93" i="2"/>
  <c r="D5" i="4" s="1"/>
  <c r="D7" i="4" l="1"/>
  <c r="D8" i="4" s="1"/>
  <c r="D9" i="4" s="1"/>
</calcChain>
</file>

<file path=xl/sharedStrings.xml><?xml version="1.0" encoding="utf-8"?>
<sst xmlns="http://schemas.openxmlformats.org/spreadsheetml/2006/main" count="260" uniqueCount="133">
  <si>
    <t>Description of Works</t>
  </si>
  <si>
    <t>Unit</t>
  </si>
  <si>
    <t>SECTION - I TOTAL CARRIED OVER TO SUMMARY SHEET</t>
  </si>
  <si>
    <r>
      <rPr>
        <b/>
        <sz val="11"/>
        <rFont val="Arial"/>
        <family val="2"/>
      </rPr>
      <t>Sr.
No.</t>
    </r>
  </si>
  <si>
    <r>
      <rPr>
        <b/>
        <sz val="11"/>
        <rFont val="Arial"/>
        <family val="2"/>
      </rPr>
      <t>Total
Qty</t>
    </r>
  </si>
  <si>
    <r>
      <rPr>
        <sz val="11"/>
        <rFont val="Arial MT"/>
        <family val="2"/>
      </rPr>
      <t>i</t>
    </r>
  </si>
  <si>
    <r>
      <rPr>
        <sz val="11"/>
        <rFont val="Arial MT"/>
        <family val="2"/>
      </rPr>
      <t>Nos.</t>
    </r>
  </si>
  <si>
    <r>
      <rPr>
        <sz val="11"/>
        <rFont val="Arial MT"/>
        <family val="2"/>
      </rPr>
      <t>ii</t>
    </r>
  </si>
  <si>
    <r>
      <rPr>
        <sz val="11"/>
        <rFont val="Arial MT"/>
        <family val="2"/>
      </rPr>
      <t>Supply of Indoor Cassette Units with necessary 1 way &amp; 4 way grill /micro-controller, drain pump , provision for fresh air Connection etc. of following configuration</t>
    </r>
  </si>
  <si>
    <r>
      <rPr>
        <sz val="11"/>
        <rFont val="Arial MT"/>
        <family val="2"/>
      </rPr>
      <t>0.8 TR capacity (Four Way Compact Cassette Unit)</t>
    </r>
  </si>
  <si>
    <r>
      <rPr>
        <sz val="11"/>
        <rFont val="Arial MT"/>
        <family val="2"/>
      </rPr>
      <t>-</t>
    </r>
  </si>
  <si>
    <r>
      <rPr>
        <sz val="11"/>
        <rFont val="Arial MT"/>
        <family val="2"/>
      </rPr>
      <t>iii</t>
    </r>
  </si>
  <si>
    <r>
      <rPr>
        <sz val="11"/>
        <rFont val="Arial MT"/>
        <family val="2"/>
      </rPr>
      <t>iv</t>
    </r>
  </si>
  <si>
    <r>
      <rPr>
        <sz val="11"/>
        <rFont val="Arial MT"/>
        <family val="2"/>
      </rPr>
      <t>2.0 TR capacity (Four Way Normal Cassette Unit)</t>
    </r>
  </si>
  <si>
    <r>
      <rPr>
        <sz val="11"/>
        <rFont val="Arial MT"/>
        <family val="2"/>
      </rPr>
      <t>v</t>
    </r>
  </si>
  <si>
    <r>
      <rPr>
        <sz val="11"/>
        <rFont val="Arial MT"/>
        <family val="2"/>
      </rPr>
      <t>2.5 TR capacity (Four Way Normal Cassette Unit)</t>
    </r>
  </si>
  <si>
    <r>
      <rPr>
        <sz val="11"/>
        <rFont val="Arial MT"/>
        <family val="2"/>
      </rPr>
      <t>vi</t>
    </r>
  </si>
  <si>
    <r>
      <rPr>
        <sz val="11"/>
        <rFont val="Arial MT"/>
        <family val="2"/>
      </rPr>
      <t>3.0 TR capacity (Four Way Normal Cassette Unit)</t>
    </r>
  </si>
  <si>
    <r>
      <rPr>
        <sz val="11"/>
        <rFont val="Arial MT"/>
        <family val="2"/>
      </rPr>
      <t>vii</t>
    </r>
  </si>
  <si>
    <r>
      <rPr>
        <sz val="11"/>
        <rFont val="Arial MT"/>
        <family val="2"/>
      </rPr>
      <t>4.0 TR capacity (Four Way Normal Cassette Unit)</t>
    </r>
  </si>
  <si>
    <r>
      <rPr>
        <sz val="11"/>
        <rFont val="Arial MT"/>
        <family val="2"/>
      </rPr>
      <t>2a</t>
    </r>
  </si>
  <si>
    <r>
      <rPr>
        <sz val="11"/>
        <rFont val="Arial MT"/>
        <family val="2"/>
      </rPr>
      <t>Supply of VRF Indoor Highwall Units with necessary grill /micro-controller, corded remote etc. Supply of Indoor Units of following configuration</t>
    </r>
  </si>
  <si>
    <r>
      <rPr>
        <sz val="11"/>
        <rFont val="Arial MT"/>
        <family val="2"/>
      </rPr>
      <t>2.0 TR capacity</t>
    </r>
  </si>
  <si>
    <r>
      <rPr>
        <sz val="11"/>
        <rFont val="Arial MT"/>
        <family val="2"/>
      </rPr>
      <t>1.5TR capacity</t>
    </r>
  </si>
  <si>
    <r>
      <rPr>
        <sz val="11"/>
        <rFont val="Arial MT"/>
        <family val="2"/>
      </rPr>
      <t>1.0 TR capacity</t>
    </r>
  </si>
  <si>
    <r>
      <rPr>
        <sz val="11"/>
        <rFont val="Arial MT"/>
        <family val="2"/>
      </rPr>
      <t>Supply of  centralised  remote  controller  for  all  indoor  units  on  the  floor  and  should  be installed  in  a  Control Room. With On /OFF, reading and monitoring provision. It shall have display for displaying all the relevant data.</t>
    </r>
  </si>
  <si>
    <r>
      <rPr>
        <sz val="11"/>
        <rFont val="Arial MT"/>
        <family val="2"/>
      </rPr>
      <t>Supply of Centralized Monitoring  Hardware with L.C.D display for Operator interface to Manage Entire VRV System from Single point for Whole Building &amp; to be installed in BMS / Server Room.
The following controls should be possible through this system:-
1) Temperature Controls,
2) Swing Control,
3) ON/OFF Control,
4) Scheduling,
5) Monitoring &amp; Control from a remote site by Web Browser.
6) Sends Malfunction report through Internet by E-Mail.
7) Complaint with RoHS Directive.
8) Energy Saving Function.</t>
    </r>
  </si>
  <si>
    <r>
      <rPr>
        <sz val="11"/>
        <rFont val="Arial MT"/>
        <family val="2"/>
      </rPr>
      <t>Set</t>
    </r>
  </si>
  <si>
    <r>
      <rPr>
        <sz val="11"/>
        <rFont val="Arial MT"/>
        <family val="2"/>
      </rPr>
      <t>1.0 TR capacity (Hiwall Unit)</t>
    </r>
  </si>
  <si>
    <t>Supply of Hi Wall type of DX unit with following capacities, with air-cooled condensing units &amp; inverter compressor with green gas &amp; necessary micro controller, drain pump and remote control for individual units with all standard accessories .(5 Star BEE Rating)</t>
  </si>
  <si>
    <t>i</t>
  </si>
  <si>
    <t>ii</t>
  </si>
  <si>
    <t xml:space="preserve"> 2.0TR capacity (Hiwall unit )</t>
  </si>
  <si>
    <t>1.5TR capacity (Hiwall unit)</t>
  </si>
  <si>
    <t>Nos.</t>
  </si>
  <si>
    <t>nos.</t>
  </si>
  <si>
    <t>Rate</t>
  </si>
  <si>
    <t>Amount</t>
  </si>
  <si>
    <t>No.</t>
  </si>
  <si>
    <t>Qty</t>
  </si>
  <si>
    <t>SECTION - II ' VRF LOW SIDE"</t>
  </si>
  <si>
    <t>Installation  of  Outdoor  Units with   additional refrigerant charge as per   installed piping length  &amp; unit capacities, duly painted MS Stand with 1 coat of anti-corrosive paint and 2 coats of colour paint with same colour &amp; shade of ODU, of following  Configuration  &amp;  it's  Pressure  Testing,  Nitrogen  flushing,  Gas  charging  &amp;  Commissioning  testing  in  all respect.</t>
  </si>
  <si>
    <t>Installation  &amp;  Commissioning  of  Indoor  Unit  VRF's  /  Inverter  type  of  Following  types.  The  scope  includes  the  GI threaded rod of required dia to hang the Ducted / FCU / cassette units and required fabrication with MS Channel duly painted with anti corrosive primer and 2 coats of paint. The FCU should include the Double Canvass Connection with necessary flanges and zip for inspection..</t>
  </si>
  <si>
    <t>High Wall Units / Cassette Units /HRU Unit</t>
  </si>
  <si>
    <t>Installation, Testing &amp; Commissioning of centralised remote controller for all indoor unit and should be installed in a Control Room, with On /OFF provision, Temp setting with its necessary connecting and control cable, all necessary hard ware &amp; software.</t>
  </si>
  <si>
    <t>Supply,  Installation, Testing  &amp; Commissioning  of  HiWall  / Cassette  Type Split  AC Units  with  Ribbed  Rubber  Pads, Flexible  connection  for  Drain,  Green  Gas  and  mild  steel  condenser  stand  for  Air  cooled  Hi  Wall  Split  unit.  The charges should also include Nitrogen Flushing, Pressure Testing, Vacuum etc.(Condenser Stand  Wall mount)</t>
  </si>
  <si>
    <t>-</t>
  </si>
  <si>
    <r>
      <rPr>
        <sz val="11"/>
        <rFont val="Times New Roman"/>
        <family val="1"/>
      </rPr>
      <t>Supply,  Installation,  Testing  &amp;  Commissioning  of  19  G  Copper  Refrigerant  Piping  with  19  mm  thick  Closed  Cell rubber  nitrile,  Class  "O"-  armaflex  insulation  of  following  sizes-  Inclusive  of  necessary  Supports  with  Ladder  type cable tray as per standard practices.
For  Pipes  Exposed  to  Atmosphere  -  Treatment  of  Piping  with  Woven  Glass  Cloth  ,  ~  100  gsm,  finished  in  U/V Treated, pigmented Epoxy for Outdoor Piping, as per code. necessary pipe sizing to be done by successful bidder.
Cable tray Cover required over ladder type cable tray in shafts and wherever copper piping is exposed to atmosphere. Nitrogen bleeding to be carried while brazing of refnut and piping joints as per OEM's standard procedure.</t>
    </r>
  </si>
  <si>
    <t>Gas Line (in mm.)                   Liquid Line (in mm.)</t>
  </si>
  <si>
    <t>41.3                                           19.1</t>
  </si>
  <si>
    <t>Rmt.</t>
  </si>
  <si>
    <t>34.9                                           19.1</t>
  </si>
  <si>
    <t>iii</t>
  </si>
  <si>
    <t>28.6                                           15.9</t>
  </si>
  <si>
    <t>iv</t>
  </si>
  <si>
    <t>28.6                                           12.7</t>
  </si>
  <si>
    <t>v</t>
  </si>
  <si>
    <t>22.2                                           12.7</t>
  </si>
  <si>
    <t>vi</t>
  </si>
  <si>
    <t>19.1                                            9.5</t>
  </si>
  <si>
    <t>vii</t>
  </si>
  <si>
    <t>15.9                                            9.5</t>
  </si>
  <si>
    <t>viii</t>
  </si>
  <si>
    <t>12.7                                            6.4</t>
  </si>
  <si>
    <r>
      <rPr>
        <sz val="11"/>
        <rFont val="Arial MT"/>
        <family val="2"/>
      </rPr>
      <t>Sq.M.</t>
    </r>
  </si>
  <si>
    <t>Supply,  Installation,  Testing  &amp;  Commissioning of  Interconnecting  copper  shielded  control  cabling  between  IDU's  &amp; ODU's. The cabling shall be well supported / tied up with the ref line. In PVC conduits of Black colour with Junction boxes required as per the indoor unit locations.</t>
  </si>
  <si>
    <t>Supply,  Installation,  Testing  &amp;  Commissioning  of  Refrigerant  Piping  For  the  Following  machines  using  16  Gauge Hard  Drawn  Copper  pipes  as  under.  The  distances  between  the  indoor  &amp;  outdoor  units  would  be  mentioned.  The contractor would be paid on the basis of the distance between indoor &amp; outdoor unit. The contractor should quote the rate  including  all  the  circuits,   proper  saddling  of  the  piping  should  be  carried  out  as  per  the  spec.  The  contractor should  use  appropriate  size  pipes  for  each  circuit  with  appropriate  thickness  nitrile  rubber  insulation.  Maximum allowable supporting distance of copper pipes shall be 1000 mm.</t>
  </si>
  <si>
    <t>2.0 TR capacity (Hiwall Unit)</t>
  </si>
  <si>
    <t>1.5 TR capacity (Hiwall Unit)</t>
  </si>
  <si>
    <t>1.0 TR capacity (Hiwall Unit)</t>
  </si>
  <si>
    <t>Supply,  Installation,  Testing  &amp;  Commissioning  of  Refrigerant  piping  joints  for  VRV  /  VRF  system  as  per  the manufacturers  std.  &amp;  has  to  be  supplied  with  system  and  insulation  of  ref-nut  profile  only.  As  required  for  Gas  &amp; Liquid line.</t>
  </si>
  <si>
    <t>Nos</t>
  </si>
  <si>
    <t>Supply, Installation, Testing &amp; Commissioning of Drain Piping shall be HARD PVC . 25mm dia for single unit, 40mm dia for two units and 50mm dia for 3 units. Drain Piping shall be insulated 13mm Armaflex rubber nitrile closed cell insulation.  The  drain  shall  be  released  as  per  tender  layout.  'U'-Traps  to  be  provided  at  each  individual  units.  G.I Threaded rod supports with Clevis clamps at a distance of maximum 1000mm.</t>
  </si>
  <si>
    <t>50 mm dia.</t>
  </si>
  <si>
    <t>32 mm dia.</t>
  </si>
  <si>
    <t>25 mm dia.</t>
  </si>
  <si>
    <t>Supply, Installation, Testing &amp; Commissioning of hi capacity drain pumps for Hiwall units.</t>
  </si>
  <si>
    <t>Supply,  Installation,  Testing  &amp;  Commissioning of  Preinsulated  flexible  duct  with  end clamps  and Aluminium  foil on both side as required in various sizes as below. The duct shall fire retardant UL standard approved.</t>
  </si>
  <si>
    <t>100 - mm Dia</t>
  </si>
  <si>
    <t>150 - mm Dia</t>
  </si>
  <si>
    <t>200- mm Dia</t>
  </si>
  <si>
    <t>Supply, Installation, Testing &amp; Commissioning of Automatic Duct flow controllers, for  fresh air  control at cassettes ; ductables &amp; specific location marked on the drawing.</t>
  </si>
  <si>
    <r>
      <rPr>
        <sz val="11"/>
        <rFont val="Times New Roman"/>
        <family val="1"/>
      </rPr>
      <t xml:space="preserve">Supply, Fabrication, Installation &amp; testing of GI </t>
    </r>
    <r>
      <rPr>
        <b/>
        <sz val="11"/>
        <rFont val="Times New Roman"/>
        <family val="1"/>
      </rPr>
      <t xml:space="preserve">Spiral Ducting </t>
    </r>
    <r>
      <rPr>
        <sz val="11"/>
        <rFont val="Times New Roman"/>
        <family val="1"/>
      </rPr>
      <t>(Factory Fabricated) with T.D.Flange as per SMACNA Class-2. including Gripple supports   as per  SMACNA standards and ducts to be properly sealed along the Joints &amp; Flanges with approved sealants including smoke leakage test etc. complete.
Note : No slip joints allowed.</t>
    </r>
  </si>
  <si>
    <t>18 Gauge</t>
  </si>
  <si>
    <t>Sq.M.</t>
  </si>
  <si>
    <t>20 Gauge</t>
  </si>
  <si>
    <t>22 Gauge</t>
  </si>
  <si>
    <t>24 Gauge</t>
  </si>
  <si>
    <r>
      <rPr>
        <sz val="11"/>
        <rFont val="Arial MT"/>
        <family val="2"/>
      </rPr>
      <t xml:space="preserve">Supply, Installation, Testing </t>
    </r>
    <r>
      <rPr>
        <sz val="11"/>
        <rFont val="Calibri"/>
        <family val="1"/>
      </rPr>
      <t>&amp; Commissioning of  Thermal Insulation of  duct with 19 mm  thick Nitrile  Rubber with Anti Microbial Treatment &amp; Better Thermal Conductivity &amp; Moisture Diffusion Resistance &amp; of Class 'O' stuck to the duct using rubber adhesives.(F.M. Approved). Density 45 - 55 kg/m3.</t>
    </r>
  </si>
  <si>
    <r>
      <rPr>
        <sz val="11"/>
        <rFont val="Arial MT"/>
        <family val="2"/>
      </rPr>
      <t>Supply,  Installation,  Testing  &amp;  Commissioning  of  Acoustic  Insulation  of  duct  with  15  mm  thick  Open  Cell  Nitrile Rubber  with  Anti Microbial Treatment &amp; of  Class '1' stuck inside  the duct  using rubber  adhesives.(F.M. Approved). Density of 140 - 180 Kg/m3.</t>
    </r>
  </si>
  <si>
    <r>
      <rPr>
        <sz val="11"/>
        <rFont val="Arial MT"/>
        <family val="2"/>
      </rPr>
      <t>Supply, Installation, Testing &amp; Commissioning of Factory fabricated Aero foil type Volume Control Damper made out of GI material (1.5 mm thick)  18 Gauge GI Frame, 18 Gauge Al aerofoil blades with compressible jamb seals and  in opposed-blade arrangement with steel operating rods rotating in nylon bearings mounted in a single  frame,  Leakage rate shall not exceed 2  percent of  air  quantity at 10  m/s face velocity through  damper  and 100  mm  W.C. pressure differential. Provide engraved type “OPEN &amp; CLOSE” indication. Refer to the drawings for various sizes required. The VCD shall have TDF flanges which suitable to connect with duct.</t>
    </r>
  </si>
  <si>
    <t>SECTION - II TOTAL CARRIED OVER TO SUMMARY SHEET</t>
  </si>
  <si>
    <t>Supply,  Installation,  Testing  &amp;  Commissioning  of  Fire  dampers  min  120  min  rating,with  fusible  link  &amp;  of  GI Construction, as per the attached technical specifications.</t>
  </si>
  <si>
    <t>Supply, Installation, Testing &amp; Commissioning of Timer Scheduler for Hiwall Units.</t>
  </si>
  <si>
    <t>Supply, Installation, Testing &amp; Commissioning of Underdeck Roof insulation with 19 mm thick Nitrile rubber insulation with Aluminium foil on one side.</t>
  </si>
  <si>
    <t>Supply,  Installation,  Testing  &amp;  Commissioning  of  All  side  Flanged  Grille  with  peanum  box&amp;  Al.  damper  made  out Extruded Aluminium duly powder coated of following size:</t>
  </si>
  <si>
    <t>Grille: 300 x300</t>
  </si>
  <si>
    <t>Grille: 200 x 200</t>
  </si>
  <si>
    <t>600mm Width</t>
  </si>
  <si>
    <t>450mm Width</t>
  </si>
  <si>
    <t>300mm Width</t>
  </si>
  <si>
    <t>150mm Width</t>
  </si>
  <si>
    <t>Supply, Fabrication and Installation of  M.S. angle / channel supports for  trays &amp; copper piping and drain  pipes, wall mounting of panels or indoor units, frames, steel support over trench etc. including necessary painting with 2 coats of primer &amp; 2 coats of enamel paint, &amp; required hardware for fixing of supports etc. complete.</t>
  </si>
  <si>
    <t>Kg.</t>
  </si>
  <si>
    <r>
      <rPr>
        <sz val="11"/>
        <rFont val="Times New Roman"/>
        <family val="1"/>
      </rPr>
      <t>Supply,  Installation,  Testing  and  Commissioning  of  Motorised  Class  II  Fire  Damper  as  per  UL555s  (Sealed  &amp; Stamped) with outer shell of 1.6 mm thick galvanised steel frame and the blade/leaf of  1.6 mm  thick GSS. And the necessary flanges for connection as per specification. The damper shall be 120 min fire raring.
With  spring  return  actuator  working  on  220  V  AC  and  each  fire  damper  should  be  supplied  with  necessary High torque spring return  actuator  &amp; control  panel. The  control panel,  indicator, auxiliary contacts, necessary power  and control cabling, position feedback, relay position for remote control operation etc. as per drawing &amp; specifications. The control panel should be capable to operate the damper through BMS for remote control operation &amp; monitoring.
The number  of  Actuators per  damper  shall be selected based  on  the  area &amp;  dimensions of  the damper.  For  larger dampers, the number of actuators per damper can be selected 2 or more based on manufacturer selection to ensure smooth &amp; reliable operation.
Necessary power &amp; control contactors with power &amp; control cabling shall be considered.</t>
    </r>
  </si>
  <si>
    <t>Stand for ODU</t>
  </si>
  <si>
    <t>supply cable for ODU 16sqmmx 5C</t>
  </si>
  <si>
    <t>Sr. No.</t>
  </si>
  <si>
    <t xml:space="preserve"> Description of Works</t>
  </si>
  <si>
    <t>VRF HIGH SIDE (IMPORTED ITEMS)</t>
  </si>
  <si>
    <t>VRF LOW SIDE</t>
  </si>
  <si>
    <t>GRAND TOTAL OF HVAC Works</t>
  </si>
  <si>
    <t>GST @ 18%</t>
  </si>
  <si>
    <t>GRAND TOTAL OF HVAC Works with Taxes</t>
  </si>
  <si>
    <t>Total Amt rs.</t>
  </si>
  <si>
    <t xml:space="preserve">  </t>
  </si>
  <si>
    <t>Supply of extra cable for Wired  Remote Controller for all units.</t>
  </si>
  <si>
    <t>SECTION - I   ' VRF HIGH SIDE"</t>
  </si>
  <si>
    <t>Supply, Installation, Testing &amp; Commissioning of Aluminium Powder coated louvers with Al mesh inside the louver</t>
  </si>
  <si>
    <r>
      <rPr>
        <sz val="11"/>
        <rFont val="Times New Roman"/>
        <family val="1"/>
      </rPr>
      <t xml:space="preserve">Supply and installation of readymade 16SWG, GI Ladder/ Perforated trays of following size of 75mm / 50 mm depth unless  otherwise  specified  including  readymade  accessories  e.g.  Vertical,  horizontal  bends,  tee's,  right-angle  etc </t>
    </r>
    <r>
      <rPr>
        <b/>
        <sz val="11"/>
        <rFont val="Times New Roman"/>
        <family val="1"/>
      </rPr>
      <t xml:space="preserve">readymade GI clamps / supports for fixing the cable trays.
</t>
    </r>
    <r>
      <rPr>
        <sz val="11"/>
        <rFont val="Times New Roman"/>
        <family val="1"/>
      </rPr>
      <t>Along with Supply and installation of readymade GI tray covers 16/18 SWG including readymade shape of Vertical &amp; Horizontal Bend, Tee's, Right angles etc. to suit tray for all vertical &amp; Horizontal  runs.</t>
    </r>
  </si>
  <si>
    <r>
      <rPr>
        <sz val="11"/>
        <rFont val="Arial MT"/>
        <family val="2"/>
      </rPr>
      <t xml:space="preserve">Supply of VRF Condensing Units of following actual capacities </t>
    </r>
    <r>
      <rPr>
        <sz val="11"/>
        <rFont val="Calibri"/>
        <family val="1"/>
      </rPr>
      <t xml:space="preserve"> with inverter scroll compressor , necessary interlocks &amp;  R  410  A  Refrigerant </t>
    </r>
  </si>
  <si>
    <t>Lifting shifting Crane charges   of ODUs  IDUs ground to first floor / ground to third floor</t>
  </si>
  <si>
    <t>lot</t>
  </si>
  <si>
    <t>10 HP</t>
  </si>
  <si>
    <t>Supply  of  Treated  Fresh Air Unit Supply of Indoor Units of following configuration</t>
  </si>
  <si>
    <t>Supply of Wired Remote Controller for all indoor &amp; TFA Units</t>
  </si>
  <si>
    <t xml:space="preserve">8TR Ductable </t>
  </si>
  <si>
    <t>1.0 TR capacity (One  Way Compact Cassette Unit)</t>
  </si>
  <si>
    <t>1.5 TR capacity (One Way Compact Cassette Unit)</t>
  </si>
  <si>
    <t>Mtr</t>
  </si>
  <si>
    <t>44HP  22 X 2</t>
  </si>
  <si>
    <t>44 HP (18X3)</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</si>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</sst>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 #,##0.00_ ;_ * \-#,##0.00_ ;_ * &quot;-&quot;??_ ;_ @_ "/>
    <numFmt numFmtId="165" formatCode="0.0"/>
    <numFmt numFmtId="166" formatCode="#,##0.0"/>
    <numFmt numFmtId="167" formatCode="_(* #,##0.0_);_(* \(#,##0.0\);_(* \-??_);_(@_)"/>
  </numFmts>
  <fonts count="21">
    <font>
      <sz val="10"/>
      <color rgb="FF000000"/>
      <name val="Times New Roman"/>
      <charset val="204"/>
    </font>
    <font>
      <sz val="11"/>
      <color rgb="FF000000"/>
      <name val="Times New Roman"/>
      <family val="1"/>
    </font>
    <font>
      <b/>
      <sz val="11"/>
      <name val="Arial"/>
      <family val="2"/>
    </font>
    <font>
      <b/>
      <sz val="11"/>
      <color rgb="FF000000"/>
      <name val="Arial"/>
      <family val="2"/>
    </font>
    <font>
      <sz val="11"/>
      <color rgb="FF000000"/>
      <name val="Arial MT"/>
      <family val="2"/>
    </font>
    <font>
      <sz val="11"/>
      <name val="Arial MT"/>
    </font>
    <font>
      <sz val="11"/>
      <name val="Arial MT"/>
      <family val="2"/>
    </font>
    <font>
      <sz val="11"/>
      <name val="Calibri"/>
      <family val="1"/>
    </font>
    <font>
      <b/>
      <sz val="11"/>
      <name val="Times New Roman"/>
      <family val="1"/>
    </font>
    <font>
      <b/>
      <sz val="11"/>
      <color rgb="FF000000"/>
      <name val="Times New Roman"/>
      <family val="1"/>
    </font>
    <font>
      <sz val="11"/>
      <name val="Times New Roman"/>
      <family val="1"/>
    </font>
    <font>
      <sz val="8"/>
      <name val="Times New Roman"/>
      <family val="1"/>
    </font>
    <font>
      <sz val="10"/>
      <color rgb="FF000000"/>
      <name val="Times New Roman"/>
      <family val="1"/>
    </font>
    <font>
      <sz val="10"/>
      <color indexed="8"/>
      <name val="Arial"/>
      <family val="2"/>
    </font>
    <font>
      <b/>
      <sz val="10"/>
      <name val="Arial"/>
      <family val="2"/>
    </font>
    <font>
      <sz val="11"/>
      <color indexed="9"/>
      <name val="Calibri"/>
      <family val="2"/>
    </font>
    <font>
      <sz val="10"/>
      <name val="Arial"/>
      <family val="2"/>
    </font>
    <font>
      <b/>
      <sz val="10"/>
      <color indexed="8"/>
      <name val="Arial"/>
      <family val="2"/>
    </font>
    <font>
      <sz val="8"/>
      <name val="Arial"/>
      <family val="2"/>
    </font>
    <font>
      <sz val="10"/>
      <color rgb="FF000000"/>
      <name val="Times New Roman"/>
      <family val="1"/>
    </font>
    <font>
      <b/>
      <sz val="11"/>
      <color rgb="FFFF0000"/>
      <name val="Times New Roman"/>
      <family val="1"/>
    </font>
  </fonts>
  <fills count="8">
    <fill>
      <patternFill patternType="none"/>
    </fill>
    <fill>
      <patternFill patternType="gray125"/>
    </fill>
    <fill>
      <patternFill patternType="solid">
        <fgColor rgb="FFC0C0C0"/>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indexed="22"/>
        <bgColor indexed="64"/>
      </patternFill>
    </fill>
    <fill>
      <patternFill patternType="solid">
        <fgColor indexed="2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rgb="FF505050"/>
      </left>
      <right/>
      <top style="medium">
        <color rgb="FF505050"/>
      </top>
      <bottom/>
      <diagonal/>
    </border>
    <border>
      <left/>
      <right/>
      <top style="medium">
        <color rgb="FF505050"/>
      </top>
      <bottom/>
      <diagonal/>
    </border>
    <border>
      <left/>
      <right style="medium">
        <color rgb="FF505050"/>
      </right>
      <top style="medium">
        <color rgb="FF505050"/>
      </top>
      <bottom/>
      <diagonal/>
    </border>
    <border>
      <left style="medium">
        <color rgb="FF505050"/>
      </left>
      <right/>
      <top/>
      <bottom style="medium">
        <color rgb="FF505050"/>
      </bottom>
      <diagonal/>
    </border>
    <border>
      <left/>
      <right/>
      <top/>
      <bottom style="medium">
        <color rgb="FF505050"/>
      </bottom>
      <diagonal/>
    </border>
    <border>
      <left/>
      <right style="medium">
        <color rgb="FF505050"/>
      </right>
      <top/>
      <bottom style="medium">
        <color rgb="FF505050"/>
      </bottom>
      <diagonal/>
    </border>
  </borders>
  <cellStyleXfs count="5">
    <xf numFmtId="0" fontId="0" fillId="0" borderId="0"/>
    <xf numFmtId="164" fontId="12" fillId="0" borderId="0" applyFont="0" applyFill="0" applyBorder="0" applyAlignment="0" applyProtection="0"/>
    <xf numFmtId="43" fontId="13" fillId="0" borderId="0" applyFont="0" applyFill="0" applyBorder="0" applyAlignment="0" applyProtection="0"/>
    <xf numFmtId="0" fontId="15" fillId="7" borderId="0" applyNumberFormat="0" applyBorder="0" applyProtection="0"/>
    <xf numFmtId="0" fontId="16" fillId="0" borderId="0"/>
  </cellStyleXfs>
  <cellXfs count="90">
    <xf numFmtId="0" fontId="0" fillId="0" borderId="0" xfId="0" applyAlignment="1">
      <alignment horizontal="left" vertical="top"/>
    </xf>
    <xf numFmtId="0" fontId="1" fillId="0" borderId="0" xfId="0" applyFont="1" applyAlignment="1">
      <alignment horizontal="left" vertical="top"/>
    </xf>
    <xf numFmtId="0" fontId="1" fillId="0" borderId="1" xfId="0" applyFont="1" applyBorder="1" applyAlignment="1">
      <alignment horizontal="left"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5"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165" fontId="3" fillId="0" borderId="1" xfId="0" applyNumberFormat="1" applyFont="1" applyBorder="1" applyAlignment="1">
      <alignment horizontal="left" vertical="center" shrinkToFit="1"/>
    </xf>
    <xf numFmtId="165" fontId="4" fillId="0" borderId="1" xfId="0" applyNumberFormat="1" applyFont="1" applyBorder="1" applyAlignment="1">
      <alignment horizontal="left" vertical="center" shrinkToFit="1"/>
    </xf>
    <xf numFmtId="1" fontId="4" fillId="0" borderId="1" xfId="0" applyNumberFormat="1" applyFont="1" applyBorder="1" applyAlignment="1">
      <alignment horizontal="left" vertical="center" shrinkToFit="1"/>
    </xf>
    <xf numFmtId="165" fontId="3" fillId="2" borderId="1" xfId="0" applyNumberFormat="1" applyFont="1" applyFill="1" applyBorder="1" applyAlignment="1">
      <alignment horizontal="left" vertical="center" shrinkToFit="1"/>
    </xf>
    <xf numFmtId="0" fontId="1" fillId="0" borderId="1" xfId="0" applyFont="1" applyBorder="1" applyAlignment="1">
      <alignment horizontal="left" vertical="center"/>
    </xf>
    <xf numFmtId="0" fontId="1" fillId="2" borderId="3" xfId="0" applyFont="1" applyFill="1" applyBorder="1" applyAlignment="1">
      <alignment horizontal="left" wrapText="1"/>
    </xf>
    <xf numFmtId="0" fontId="8" fillId="2" borderId="3" xfId="0" applyFont="1" applyFill="1" applyBorder="1" applyAlignment="1">
      <alignment horizontal="center" vertical="top" wrapText="1"/>
    </xf>
    <xf numFmtId="0" fontId="8" fillId="2" borderId="3" xfId="0" applyFont="1" applyFill="1" applyBorder="1" applyAlignment="1">
      <alignment horizontal="right" vertical="top" wrapText="1"/>
    </xf>
    <xf numFmtId="1" fontId="9" fillId="0" borderId="1" xfId="0" applyNumberFormat="1" applyFont="1" applyBorder="1" applyAlignment="1">
      <alignment horizontal="center" vertical="top" shrinkToFit="1"/>
    </xf>
    <xf numFmtId="0" fontId="8" fillId="0" borderId="1" xfId="0" applyFont="1" applyBorder="1" applyAlignment="1">
      <alignment horizontal="left" vertical="top" wrapText="1"/>
    </xf>
    <xf numFmtId="1" fontId="1" fillId="0" borderId="1" xfId="0" applyNumberFormat="1" applyFont="1" applyBorder="1" applyAlignment="1">
      <alignment horizontal="center" vertical="center" shrinkToFi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165" fontId="1" fillId="0" borderId="1" xfId="0" applyNumberFormat="1" applyFont="1" applyBorder="1" applyAlignment="1">
      <alignment horizontal="right" vertical="top" shrinkToFit="1"/>
    </xf>
    <xf numFmtId="1" fontId="1" fillId="0" borderId="1" xfId="0" applyNumberFormat="1" applyFont="1" applyBorder="1" applyAlignment="1">
      <alignment horizontal="center" shrinkToFit="1"/>
    </xf>
    <xf numFmtId="165" fontId="1" fillId="0" borderId="1" xfId="0" applyNumberFormat="1" applyFont="1" applyBorder="1" applyAlignment="1">
      <alignment horizontal="right" vertical="center" shrinkToFit="1"/>
    </xf>
    <xf numFmtId="0" fontId="10" fillId="0" borderId="1" xfId="0" applyFont="1" applyBorder="1" applyAlignment="1">
      <alignment horizontal="center" vertical="center" wrapText="1"/>
    </xf>
    <xf numFmtId="0" fontId="10" fillId="0" borderId="1" xfId="0" applyFont="1" applyBorder="1" applyAlignment="1">
      <alignment horizontal="right" vertical="center" wrapText="1" indent="1"/>
    </xf>
    <xf numFmtId="0" fontId="9" fillId="3" borderId="0" xfId="0" applyFont="1" applyFill="1" applyAlignment="1">
      <alignment horizontal="left" vertical="top"/>
    </xf>
    <xf numFmtId="0" fontId="1" fillId="0" borderId="1" xfId="0" applyFont="1" applyBorder="1" applyAlignment="1">
      <alignment horizontal="left" vertical="top"/>
    </xf>
    <xf numFmtId="0" fontId="2" fillId="2" borderId="3" xfId="0" applyFont="1" applyFill="1" applyBorder="1" applyAlignment="1">
      <alignment horizontal="center" vertical="top" wrapText="1"/>
    </xf>
    <xf numFmtId="1" fontId="4" fillId="0" borderId="1" xfId="0" applyNumberFormat="1" applyFont="1" applyBorder="1" applyAlignment="1">
      <alignment horizontal="center" vertical="center" shrinkToFit="1"/>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165" fontId="1" fillId="0" borderId="1" xfId="0" applyNumberFormat="1" applyFont="1" applyBorder="1" applyAlignment="1">
      <alignment horizontal="center" vertical="center" shrinkToFit="1"/>
    </xf>
    <xf numFmtId="165" fontId="1" fillId="0" borderId="1" xfId="0" applyNumberFormat="1" applyFont="1" applyBorder="1" applyAlignment="1">
      <alignment horizontal="center" vertical="top" shrinkToFit="1"/>
    </xf>
    <xf numFmtId="1" fontId="1" fillId="0" borderId="1" xfId="0" applyNumberFormat="1" applyFont="1" applyBorder="1" applyAlignment="1">
      <alignment horizontal="center" vertical="top" shrinkToFit="1"/>
    </xf>
    <xf numFmtId="0" fontId="2" fillId="2" borderId="3" xfId="0" applyFont="1" applyFill="1" applyBorder="1" applyAlignment="1">
      <alignment horizontal="right" vertical="top" wrapText="1"/>
    </xf>
    <xf numFmtId="165" fontId="4" fillId="0" borderId="1" xfId="0" applyNumberFormat="1" applyFont="1" applyBorder="1" applyAlignment="1">
      <alignment horizontal="right" vertical="center" shrinkToFit="1"/>
    </xf>
    <xf numFmtId="0" fontId="1" fillId="0" borderId="4" xfId="0" applyFont="1" applyBorder="1" applyAlignment="1">
      <alignment horizontal="left" wrapText="1"/>
    </xf>
    <xf numFmtId="0" fontId="1" fillId="2" borderId="1" xfId="0" applyFont="1" applyFill="1" applyBorder="1" applyAlignment="1">
      <alignment horizontal="left" wrapText="1"/>
    </xf>
    <xf numFmtId="0" fontId="10" fillId="0" borderId="1" xfId="0" applyFont="1" applyBorder="1" applyAlignment="1">
      <alignment horizontal="right" wrapText="1" indent="1"/>
    </xf>
    <xf numFmtId="0" fontId="10" fillId="0" borderId="1" xfId="0" applyFont="1" applyBorder="1" applyAlignment="1">
      <alignment horizontal="center" wrapText="1"/>
    </xf>
    <xf numFmtId="0" fontId="10" fillId="0" borderId="1" xfId="0" applyFont="1" applyBorder="1" applyAlignment="1">
      <alignment horizontal="right" vertical="top" wrapText="1" indent="1"/>
    </xf>
    <xf numFmtId="1" fontId="1" fillId="0" borderId="4" xfId="0" applyNumberFormat="1" applyFont="1" applyBorder="1" applyAlignment="1">
      <alignment horizontal="center" vertical="center" shrinkToFit="1"/>
    </xf>
    <xf numFmtId="166" fontId="1" fillId="0" borderId="1" xfId="0" applyNumberFormat="1" applyFont="1" applyBorder="1" applyAlignment="1">
      <alignment horizontal="right" vertical="center" shrinkToFit="1"/>
    </xf>
    <xf numFmtId="1" fontId="1" fillId="0" borderId="4" xfId="0" applyNumberFormat="1" applyFont="1" applyBorder="1" applyAlignment="1">
      <alignment horizontal="center" vertical="top" shrinkToFit="1"/>
    </xf>
    <xf numFmtId="165" fontId="9" fillId="2" borderId="1" xfId="0" applyNumberFormat="1" applyFont="1" applyFill="1" applyBorder="1" applyAlignment="1">
      <alignment horizontal="center" vertical="top" shrinkToFit="1"/>
    </xf>
    <xf numFmtId="0" fontId="8" fillId="2" borderId="1" xfId="0" applyFont="1" applyFill="1" applyBorder="1" applyAlignment="1">
      <alignment horizontal="left" vertical="top" wrapText="1"/>
    </xf>
    <xf numFmtId="0" fontId="9" fillId="4" borderId="1" xfId="0" applyFont="1" applyFill="1" applyBorder="1" applyAlignment="1">
      <alignment horizontal="left" vertical="top"/>
    </xf>
    <xf numFmtId="0" fontId="1" fillId="3" borderId="1" xfId="0" applyFont="1" applyFill="1" applyBorder="1" applyAlignment="1">
      <alignment horizontal="left" vertical="top"/>
    </xf>
    <xf numFmtId="165" fontId="9" fillId="5" borderId="3" xfId="0" applyNumberFormat="1" applyFont="1" applyFill="1" applyBorder="1" applyAlignment="1">
      <alignment horizontal="center" vertical="top" shrinkToFit="1"/>
    </xf>
    <xf numFmtId="0" fontId="8" fillId="5" borderId="3" xfId="0" applyFont="1" applyFill="1" applyBorder="1" applyAlignment="1">
      <alignment horizontal="left" vertical="top" wrapText="1"/>
    </xf>
    <xf numFmtId="0" fontId="1" fillId="5" borderId="3" xfId="0" applyFont="1" applyFill="1" applyBorder="1" applyAlignment="1">
      <alignment horizontal="left" wrapText="1"/>
    </xf>
    <xf numFmtId="0" fontId="1" fillId="5" borderId="1" xfId="0" applyFont="1" applyFill="1" applyBorder="1" applyAlignment="1">
      <alignment horizontal="left" vertical="top"/>
    </xf>
    <xf numFmtId="0" fontId="1" fillId="5" borderId="0" xfId="0" applyFont="1" applyFill="1" applyAlignment="1">
      <alignment horizontal="left" vertical="top"/>
    </xf>
    <xf numFmtId="167" fontId="14" fillId="6" borderId="5" xfId="2" applyNumberFormat="1" applyFont="1" applyFill="1" applyBorder="1" applyAlignment="1" applyProtection="1">
      <alignment horizontal="center" vertical="center" wrapText="1"/>
    </xf>
    <xf numFmtId="0" fontId="14" fillId="6" borderId="5" xfId="3" applyFont="1" applyFill="1" applyBorder="1" applyAlignment="1" applyProtection="1">
      <alignment horizontal="center" vertical="center" wrapText="1"/>
    </xf>
    <xf numFmtId="164" fontId="17" fillId="6" borderId="5" xfId="1" applyFont="1" applyFill="1" applyBorder="1" applyAlignment="1" applyProtection="1">
      <alignment horizontal="center" vertical="center" wrapText="1"/>
    </xf>
    <xf numFmtId="0" fontId="14" fillId="0" borderId="6" xfId="3" applyFont="1" applyFill="1" applyBorder="1" applyAlignment="1" applyProtection="1">
      <alignment horizontal="center" vertical="center" wrapText="1"/>
    </xf>
    <xf numFmtId="0" fontId="14" fillId="0" borderId="6" xfId="3" applyFont="1" applyFill="1" applyBorder="1" applyAlignment="1" applyProtection="1">
      <alignment horizontal="left" vertical="center" wrapText="1"/>
    </xf>
    <xf numFmtId="164" fontId="12" fillId="0" borderId="6" xfId="1" applyBorder="1" applyAlignment="1" applyProtection="1">
      <alignment horizontal="left" vertical="center" wrapText="1"/>
    </xf>
    <xf numFmtId="0" fontId="16" fillId="0" borderId="7" xfId="3" applyFont="1" applyFill="1" applyBorder="1" applyAlignment="1" applyProtection="1">
      <alignment horizontal="center" vertical="center" wrapText="1"/>
    </xf>
    <xf numFmtId="0" fontId="16" fillId="0" borderId="7" xfId="3" applyFont="1" applyFill="1" applyBorder="1" applyAlignment="1" applyProtection="1">
      <alignment horizontal="left" vertical="center" wrapText="1"/>
    </xf>
    <xf numFmtId="164" fontId="12" fillId="0" borderId="7" xfId="1" applyBorder="1" applyAlignment="1" applyProtection="1">
      <alignment horizontal="left" vertical="center" wrapText="1"/>
    </xf>
    <xf numFmtId="0" fontId="16" fillId="0" borderId="8" xfId="3" applyFont="1" applyFill="1" applyBorder="1" applyAlignment="1" applyProtection="1">
      <alignment horizontal="center" vertical="center" wrapText="1"/>
    </xf>
    <xf numFmtId="164" fontId="12" fillId="0" borderId="8" xfId="1" applyBorder="1" applyAlignment="1" applyProtection="1">
      <alignment horizontal="left" vertical="center" wrapText="1"/>
    </xf>
    <xf numFmtId="0" fontId="18" fillId="0" borderId="8" xfId="3" applyFont="1" applyFill="1" applyBorder="1" applyAlignment="1" applyProtection="1">
      <alignment horizontal="left" vertical="center" wrapText="1"/>
    </xf>
    <xf numFmtId="0" fontId="14" fillId="6" borderId="5" xfId="3" applyFont="1" applyFill="1" applyBorder="1" applyAlignment="1" applyProtection="1">
      <alignment horizontal="left" vertical="center" wrapText="1"/>
    </xf>
    <xf numFmtId="0" fontId="16" fillId="0" borderId="8" xfId="4" applyBorder="1" applyAlignment="1">
      <alignment vertical="center"/>
    </xf>
    <xf numFmtId="0" fontId="16" fillId="0" borderId="8" xfId="4" applyBorder="1" applyAlignment="1">
      <alignment horizontal="left" vertical="center"/>
    </xf>
    <xf numFmtId="164" fontId="12" fillId="0" borderId="8" xfId="1" applyBorder="1" applyAlignment="1" applyProtection="1">
      <alignment horizontal="left" vertical="center"/>
    </xf>
    <xf numFmtId="164" fontId="17" fillId="6" borderId="5" xfId="1" applyFont="1" applyFill="1" applyBorder="1" applyAlignment="1" applyProtection="1">
      <alignment horizontal="left" vertical="center" wrapText="1"/>
    </xf>
    <xf numFmtId="0" fontId="19" fillId="0" borderId="0" xfId="0" applyFont="1" applyAlignment="1">
      <alignment horizontal="left" vertical="top"/>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10" fillId="0" borderId="1" xfId="0" applyFont="1" applyBorder="1" applyAlignment="1">
      <alignment horizontal="left"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20" fillId="0" borderId="14" xfId="0" applyFont="1" applyBorder="1" applyAlignment="1">
      <alignment horizontal="left" vertical="center"/>
    </xf>
    <xf numFmtId="0" fontId="1" fillId="2"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3" xfId="0" applyFont="1" applyFill="1" applyBorder="1" applyAlignment="1">
      <alignment horizontal="center" vertical="center"/>
    </xf>
    <xf numFmtId="1" fontId="4" fillId="0" borderId="2" xfId="0" applyNumberFormat="1" applyFont="1" applyBorder="1" applyAlignment="1">
      <alignment horizontal="left" vertical="center" shrinkToFit="1"/>
    </xf>
    <xf numFmtId="1" fontId="4" fillId="0" borderId="3" xfId="0" applyNumberFormat="1" applyFont="1" applyBorder="1" applyAlignment="1">
      <alignment horizontal="left" vertical="center" shrinkToFit="1"/>
    </xf>
  </cellXfs>
  <cellStyles count="5">
    <cellStyle name="Comma" xfId="1" builtinId="3"/>
    <cellStyle name="Comma 2_Office  HVAC Unpriced BOQ-110913" xfId="2" xr:uid="{00000000-0005-0000-0000-000001000000}"/>
    <cellStyle name="Normal" xfId="0" builtinId="0"/>
    <cellStyle name="Normal 2" xfId="3" xr:uid="{00000000-0005-0000-0000-000003000000}"/>
    <cellStyle name="Normal_Office  HVAC Unpriced BOQ-110913"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49711C-A5A6-724F-BAD6-FA3E22DF0607}">
  <we:reference id="wa200009404" version="1.0.0.8" store="en-GB" storeType="OMEX"/>
  <we:alternateReferences>
    <we:reference id="wa200009404" version="1.0.0.8" store="wa200009404" storeType="OMEX"/>
  </we:alternateReferences>
  <we:properties>
    <we:property name="claude.fileId" value="&quot;4972e71e-7c8c-42b6-b763-1d4bce3ba3d6&quot;"/>
  </we:properties>
  <we:bindings/>
  <we:snapshot xmlns:r="http://schemas.openxmlformats.org/officeDocument/2006/relationships"/>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9"/>
  <sheetViews>
    <sheetView workbookViewId="0">
      <selection activeCell="I49" sqref="I49"/>
    </sheetView>
  </sheetViews>
  <sheetFormatPr baseColWidth="10" defaultColWidth="9" defaultRowHeight="13"/>
  <cols>
    <col min="3" max="3" width="30.19921875" customWidth="1"/>
    <col min="4" max="4" width="16" customWidth="1"/>
  </cols>
  <sheetData>
    <row r="2" spans="2:7" ht="14">
      <c r="B2" s="56" t="s">
        <v>107</v>
      </c>
      <c r="C2" s="57" t="s">
        <v>108</v>
      </c>
      <c r="D2" s="58" t="s">
        <v>114</v>
      </c>
    </row>
    <row r="3" spans="2:7">
      <c r="B3" s="59">
        <v>1</v>
      </c>
      <c r="C3" s="60"/>
      <c r="D3" s="61"/>
    </row>
    <row r="4" spans="2:7" ht="28">
      <c r="B4" s="62" t="s">
        <v>30</v>
      </c>
      <c r="C4" s="63" t="s">
        <v>109</v>
      </c>
      <c r="D4" s="64">
        <f>'High SIde'!G43</f>
        <v>0</v>
      </c>
    </row>
    <row r="5" spans="2:7" ht="14">
      <c r="B5" s="62" t="s">
        <v>31</v>
      </c>
      <c r="C5" s="63" t="s">
        <v>110</v>
      </c>
      <c r="D5" s="64">
        <f>'Low Side'!F93</f>
        <v>0</v>
      </c>
    </row>
    <row r="6" spans="2:7">
      <c r="B6" s="65"/>
      <c r="C6" s="67"/>
      <c r="D6" s="66"/>
    </row>
    <row r="7" spans="2:7" ht="28">
      <c r="B7" s="57"/>
      <c r="C7" s="68" t="s">
        <v>111</v>
      </c>
      <c r="D7" s="58">
        <f>SUM(D3:D5)</f>
        <v>0</v>
      </c>
    </row>
    <row r="8" spans="2:7">
      <c r="B8" s="69"/>
      <c r="C8" s="70" t="s">
        <v>112</v>
      </c>
      <c r="D8" s="71">
        <f>D7*18%</f>
        <v>0</v>
      </c>
      <c r="G8" t="s">
        <v>132</v>
      </c>
    </row>
    <row r="9" spans="2:7" ht="28">
      <c r="B9" s="57"/>
      <c r="C9" s="68" t="s">
        <v>113</v>
      </c>
      <c r="D9" s="72">
        <f>SUM(D7:D8)</f>
        <v>0</v>
      </c>
      <c r="F9" s="73" t="s">
        <v>115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3"/>
  <sheetViews>
    <sheetView tabSelected="1" workbookViewId="0">
      <selection activeCell="D11" sqref="D11"/>
    </sheetView>
  </sheetViews>
  <sheetFormatPr baseColWidth="10" defaultColWidth="9.19921875" defaultRowHeight="14"/>
  <cols>
    <col min="1" max="1" width="9.19921875" style="7"/>
    <col min="2" max="2" width="6" style="7" customWidth="1"/>
    <col min="3" max="3" width="82.3984375" style="7" customWidth="1"/>
    <col min="4" max="4" width="8.59765625" style="7" customWidth="1"/>
    <col min="5" max="5" width="7.3984375" style="7" customWidth="1"/>
    <col min="6" max="6" width="11.3984375" style="7" customWidth="1"/>
    <col min="7" max="7" width="19.3984375" style="7" customWidth="1"/>
    <col min="8" max="16384" width="9.19921875" style="7"/>
  </cols>
  <sheetData>
    <row r="2" spans="2:7" ht="15" thickBot="1"/>
    <row r="3" spans="2:7">
      <c r="B3" s="77"/>
      <c r="C3" s="78"/>
      <c r="D3" s="78"/>
      <c r="E3" s="78"/>
      <c r="F3" s="78"/>
      <c r="G3" s="79"/>
    </row>
    <row r="4" spans="2:7" ht="21.75" customHeight="1" thickBot="1">
      <c r="B4" s="80"/>
      <c r="C4" s="81"/>
      <c r="D4" s="81"/>
      <c r="E4" s="81"/>
      <c r="F4" s="81"/>
      <c r="G4" s="82"/>
    </row>
    <row r="5" spans="2:7" ht="61.5" customHeight="1">
      <c r="B5" s="83" t="s">
        <v>3</v>
      </c>
      <c r="C5" s="84" t="s">
        <v>0</v>
      </c>
      <c r="D5" s="85" t="s">
        <v>4</v>
      </c>
      <c r="E5" s="86" t="s">
        <v>1</v>
      </c>
      <c r="F5" s="87" t="s">
        <v>36</v>
      </c>
      <c r="G5" s="87" t="s">
        <v>37</v>
      </c>
    </row>
    <row r="6" spans="2:7">
      <c r="B6" s="3"/>
      <c r="C6" s="3"/>
      <c r="D6" s="3"/>
      <c r="E6" s="3"/>
      <c r="F6" s="14"/>
      <c r="G6" s="14"/>
    </row>
    <row r="7" spans="2:7" ht="14.25" customHeight="1">
      <c r="B7" s="10">
        <v>1</v>
      </c>
      <c r="C7" s="8" t="s">
        <v>117</v>
      </c>
      <c r="D7" s="3"/>
      <c r="E7" s="3"/>
      <c r="F7" s="14"/>
      <c r="G7" s="14"/>
    </row>
    <row r="8" spans="2:7" ht="14" customHeight="1">
      <c r="B8" s="88">
        <v>1</v>
      </c>
      <c r="C8" s="75"/>
      <c r="D8" s="3"/>
      <c r="E8" s="3"/>
      <c r="F8" s="14"/>
      <c r="G8" s="14"/>
    </row>
    <row r="9" spans="2:7" ht="72.75" customHeight="1">
      <c r="B9" s="89"/>
      <c r="C9" s="76" t="s">
        <v>120</v>
      </c>
      <c r="D9" s="3"/>
      <c r="E9" s="3"/>
      <c r="F9" s="14"/>
      <c r="G9" s="14"/>
    </row>
    <row r="10" spans="2:7" ht="16.5" customHeight="1">
      <c r="B10" s="5" t="s">
        <v>5</v>
      </c>
      <c r="C10" s="74" t="s">
        <v>130</v>
      </c>
      <c r="D10" s="11">
        <v>1</v>
      </c>
      <c r="E10" s="5" t="s">
        <v>6</v>
      </c>
      <c r="F10" s="14"/>
      <c r="G10" s="14"/>
    </row>
    <row r="11" spans="2:7" ht="21" customHeight="1">
      <c r="B11" s="5" t="s">
        <v>31</v>
      </c>
      <c r="C11" s="5" t="s">
        <v>123</v>
      </c>
      <c r="D11" s="11">
        <v>1</v>
      </c>
      <c r="E11" s="5" t="s">
        <v>34</v>
      </c>
      <c r="F11" s="14"/>
      <c r="G11" s="14"/>
    </row>
    <row r="12" spans="2:7" ht="15.75" customHeight="1">
      <c r="B12" s="3"/>
      <c r="C12" s="3"/>
      <c r="D12" s="3"/>
      <c r="E12" s="3"/>
      <c r="F12" s="14"/>
      <c r="G12" s="14"/>
    </row>
    <row r="13" spans="2:7" ht="38.25" customHeight="1">
      <c r="B13" s="3"/>
      <c r="C13" s="8"/>
      <c r="D13" s="3"/>
      <c r="E13" s="3"/>
      <c r="F13" s="14"/>
      <c r="G13" s="14"/>
    </row>
    <row r="14" spans="2:7" ht="9" customHeight="1">
      <c r="B14" s="3"/>
      <c r="C14" s="3"/>
      <c r="D14" s="3"/>
      <c r="E14" s="3"/>
      <c r="F14" s="14"/>
      <c r="G14" s="14"/>
    </row>
    <row r="15" spans="2:7" ht="44.25" customHeight="1">
      <c r="B15" s="12">
        <v>2</v>
      </c>
      <c r="C15" s="5" t="s">
        <v>8</v>
      </c>
      <c r="D15" s="3"/>
      <c r="E15" s="3"/>
      <c r="F15" s="14"/>
      <c r="G15" s="14"/>
    </row>
    <row r="16" spans="2:7" ht="12" customHeight="1">
      <c r="B16" s="5" t="s">
        <v>5</v>
      </c>
      <c r="C16" s="5" t="s">
        <v>9</v>
      </c>
      <c r="D16" s="5">
        <v>3</v>
      </c>
      <c r="E16" s="5" t="s">
        <v>6</v>
      </c>
      <c r="F16" s="14"/>
      <c r="G16" s="14"/>
    </row>
    <row r="17" spans="2:7" ht="12.75" customHeight="1">
      <c r="B17" s="5" t="s">
        <v>7</v>
      </c>
      <c r="C17" s="75" t="s">
        <v>127</v>
      </c>
      <c r="D17" s="11">
        <v>3</v>
      </c>
      <c r="E17" s="5" t="s">
        <v>6</v>
      </c>
      <c r="F17" s="14"/>
      <c r="G17" s="14"/>
    </row>
    <row r="18" spans="2:7" ht="12" customHeight="1">
      <c r="B18" s="5" t="s">
        <v>11</v>
      </c>
      <c r="C18" s="75" t="s">
        <v>128</v>
      </c>
      <c r="D18" s="11">
        <v>5</v>
      </c>
      <c r="E18" s="5" t="s">
        <v>6</v>
      </c>
      <c r="F18" s="14"/>
      <c r="G18" s="14"/>
    </row>
    <row r="19" spans="2:7" ht="13.5" customHeight="1">
      <c r="B19" s="5" t="s">
        <v>12</v>
      </c>
      <c r="C19" s="5" t="s">
        <v>13</v>
      </c>
      <c r="D19" s="5">
        <v>8</v>
      </c>
      <c r="E19" s="5" t="s">
        <v>6</v>
      </c>
      <c r="F19" s="14"/>
      <c r="G19" s="14"/>
    </row>
    <row r="20" spans="2:7" ht="12.75" customHeight="1">
      <c r="B20" s="5" t="s">
        <v>14</v>
      </c>
      <c r="C20" s="5" t="s">
        <v>15</v>
      </c>
      <c r="D20" s="11">
        <v>0</v>
      </c>
      <c r="E20" s="5" t="s">
        <v>6</v>
      </c>
      <c r="F20" s="14"/>
      <c r="G20" s="14"/>
    </row>
    <row r="21" spans="2:7" ht="13.5" customHeight="1">
      <c r="B21" s="5" t="s">
        <v>16</v>
      </c>
      <c r="C21" s="5" t="s">
        <v>17</v>
      </c>
      <c r="D21" s="5">
        <v>2</v>
      </c>
      <c r="E21" s="5" t="s">
        <v>6</v>
      </c>
      <c r="F21" s="14"/>
      <c r="G21" s="14"/>
    </row>
    <row r="22" spans="2:7" ht="17.25" customHeight="1">
      <c r="B22" s="5" t="s">
        <v>18</v>
      </c>
      <c r="C22" s="5" t="s">
        <v>19</v>
      </c>
      <c r="D22" s="5">
        <v>0</v>
      </c>
      <c r="E22" s="5" t="s">
        <v>6</v>
      </c>
      <c r="F22" s="14"/>
      <c r="G22" s="14"/>
    </row>
    <row r="23" spans="2:7" ht="15.75" customHeight="1">
      <c r="B23" s="3"/>
      <c r="C23" s="3"/>
      <c r="D23" s="3"/>
      <c r="E23" s="3"/>
      <c r="F23" s="14"/>
      <c r="G23" s="14"/>
    </row>
    <row r="24" spans="2:7" ht="36.75" customHeight="1">
      <c r="B24" s="5" t="s">
        <v>20</v>
      </c>
      <c r="C24" s="5" t="s">
        <v>21</v>
      </c>
      <c r="D24" s="3"/>
      <c r="E24" s="3"/>
      <c r="F24" s="14"/>
      <c r="G24" s="14"/>
    </row>
    <row r="25" spans="2:7" ht="12" customHeight="1">
      <c r="B25" s="5" t="s">
        <v>5</v>
      </c>
      <c r="C25" s="5" t="s">
        <v>22</v>
      </c>
      <c r="D25" s="5" t="s">
        <v>10</v>
      </c>
      <c r="E25" s="5" t="s">
        <v>6</v>
      </c>
      <c r="F25" s="14"/>
      <c r="G25" s="14"/>
    </row>
    <row r="26" spans="2:7" ht="14.25" customHeight="1">
      <c r="B26" s="5" t="s">
        <v>7</v>
      </c>
      <c r="C26" s="5" t="s">
        <v>23</v>
      </c>
      <c r="D26" s="5" t="s">
        <v>10</v>
      </c>
      <c r="E26" s="5" t="s">
        <v>6</v>
      </c>
      <c r="F26" s="14"/>
      <c r="G26" s="14"/>
    </row>
    <row r="27" spans="2:7" ht="15.75" customHeight="1">
      <c r="B27" s="5" t="s">
        <v>11</v>
      </c>
      <c r="C27" s="5" t="s">
        <v>24</v>
      </c>
      <c r="D27" s="5" t="s">
        <v>10</v>
      </c>
      <c r="E27" s="5" t="s">
        <v>6</v>
      </c>
      <c r="F27" s="14"/>
      <c r="G27" s="14"/>
    </row>
    <row r="28" spans="2:7" ht="5.25" customHeight="1">
      <c r="B28" s="3"/>
      <c r="C28" s="3"/>
      <c r="D28" s="3"/>
      <c r="E28" s="3"/>
      <c r="F28" s="14"/>
      <c r="G28" s="14"/>
    </row>
    <row r="29" spans="2:7" ht="63" customHeight="1">
      <c r="B29" s="12">
        <v>3</v>
      </c>
      <c r="C29" s="75" t="s">
        <v>124</v>
      </c>
      <c r="D29" s="3"/>
      <c r="E29" s="3"/>
      <c r="F29" s="14"/>
      <c r="G29" s="14"/>
    </row>
    <row r="30" spans="2:7" ht="18.75" customHeight="1">
      <c r="B30" s="5" t="s">
        <v>5</v>
      </c>
      <c r="C30" s="75" t="s">
        <v>126</v>
      </c>
      <c r="D30" s="11">
        <v>1</v>
      </c>
      <c r="E30" s="5" t="s">
        <v>6</v>
      </c>
      <c r="F30" s="14"/>
      <c r="G30" s="14"/>
    </row>
    <row r="31" spans="2:7" ht="14.25" customHeight="1">
      <c r="B31" s="3"/>
      <c r="C31" s="3"/>
      <c r="D31" s="3"/>
      <c r="E31" s="3"/>
      <c r="F31" s="14"/>
      <c r="G31" s="14"/>
    </row>
    <row r="32" spans="2:7" ht="18.75" customHeight="1">
      <c r="B32" s="12">
        <v>4</v>
      </c>
      <c r="C32" s="75" t="s">
        <v>125</v>
      </c>
      <c r="D32" s="5">
        <v>23</v>
      </c>
      <c r="E32" s="5" t="s">
        <v>6</v>
      </c>
      <c r="F32" s="14"/>
      <c r="G32" s="14"/>
    </row>
    <row r="33" spans="2:7" ht="18.75" customHeight="1">
      <c r="B33" s="3"/>
      <c r="C33" s="3"/>
      <c r="D33" s="3"/>
      <c r="E33" s="3"/>
      <c r="F33" s="14"/>
      <c r="G33" s="14"/>
    </row>
    <row r="34" spans="2:7" ht="18.75" customHeight="1">
      <c r="B34" s="12">
        <v>5</v>
      </c>
      <c r="C34" s="75" t="s">
        <v>116</v>
      </c>
      <c r="D34" s="11">
        <v>100</v>
      </c>
      <c r="E34" s="75" t="s">
        <v>129</v>
      </c>
      <c r="F34" s="14"/>
      <c r="G34" s="14"/>
    </row>
    <row r="35" spans="2:7" ht="34.5" customHeight="1">
      <c r="B35" s="3"/>
      <c r="C35" s="3"/>
      <c r="D35" s="3"/>
      <c r="E35" s="3"/>
      <c r="F35" s="14"/>
      <c r="G35" s="14"/>
    </row>
    <row r="36" spans="2:7" ht="65.25" customHeight="1">
      <c r="B36" s="12">
        <v>6</v>
      </c>
      <c r="C36" s="5" t="s">
        <v>25</v>
      </c>
      <c r="D36" s="11">
        <v>1</v>
      </c>
      <c r="E36" s="5" t="s">
        <v>6</v>
      </c>
      <c r="F36" s="14"/>
      <c r="G36" s="14"/>
    </row>
    <row r="37" spans="2:7" ht="182.25" customHeight="1">
      <c r="B37" s="12">
        <v>7</v>
      </c>
      <c r="C37" s="3" t="s">
        <v>26</v>
      </c>
      <c r="D37" s="5" t="s">
        <v>10</v>
      </c>
      <c r="E37" s="5" t="s">
        <v>27</v>
      </c>
      <c r="F37" s="14"/>
      <c r="G37" s="14"/>
    </row>
    <row r="38" spans="2:7" ht="78" customHeight="1">
      <c r="B38" s="12">
        <v>8</v>
      </c>
      <c r="C38" s="3" t="s">
        <v>29</v>
      </c>
      <c r="D38" s="5"/>
      <c r="E38" s="5"/>
      <c r="F38" s="14"/>
      <c r="G38" s="14" t="s">
        <v>115</v>
      </c>
    </row>
    <row r="39" spans="2:7" ht="29.25" customHeight="1">
      <c r="B39" s="12" t="s">
        <v>30</v>
      </c>
      <c r="C39" s="3" t="s">
        <v>32</v>
      </c>
      <c r="D39" s="5" t="s">
        <v>10</v>
      </c>
      <c r="E39" s="5" t="s">
        <v>34</v>
      </c>
      <c r="F39" s="14"/>
      <c r="G39" s="14"/>
    </row>
    <row r="40" spans="2:7" ht="29.25" customHeight="1">
      <c r="B40" s="12" t="s">
        <v>31</v>
      </c>
      <c r="C40" s="3" t="s">
        <v>33</v>
      </c>
      <c r="D40" s="5" t="s">
        <v>10</v>
      </c>
      <c r="E40" s="5" t="s">
        <v>35</v>
      </c>
      <c r="F40" s="14"/>
      <c r="G40" s="14"/>
    </row>
    <row r="41" spans="2:7" ht="22.5" customHeight="1">
      <c r="B41" s="5" t="s">
        <v>11</v>
      </c>
      <c r="C41" s="5" t="s">
        <v>28</v>
      </c>
      <c r="D41" s="5" t="s">
        <v>10</v>
      </c>
      <c r="E41" s="5" t="s">
        <v>6</v>
      </c>
      <c r="F41" s="14"/>
      <c r="G41" s="14"/>
    </row>
    <row r="42" spans="2:7" ht="5.25" customHeight="1">
      <c r="B42" s="3"/>
      <c r="C42" s="3"/>
      <c r="D42" s="3"/>
      <c r="E42" s="3"/>
      <c r="F42" s="14"/>
      <c r="G42" s="14"/>
    </row>
    <row r="43" spans="2:7" ht="19.5" customHeight="1">
      <c r="B43" s="13">
        <v>1</v>
      </c>
      <c r="C43" s="9" t="s">
        <v>2</v>
      </c>
      <c r="D43" s="6"/>
      <c r="E43" s="6"/>
      <c r="F43" s="14"/>
      <c r="G43" s="14">
        <f>SUM(G10:G41)</f>
        <v>0</v>
      </c>
    </row>
  </sheetData>
  <mergeCells count="1">
    <mergeCell ref="B8:B9"/>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5"/>
  <sheetViews>
    <sheetView topLeftCell="B69" workbookViewId="0">
      <selection activeCell="E84" sqref="E84:F91"/>
    </sheetView>
  </sheetViews>
  <sheetFormatPr baseColWidth="10" defaultColWidth="9.19921875" defaultRowHeight="14"/>
  <cols>
    <col min="1" max="1" width="7" style="1" customWidth="1"/>
    <col min="2" max="2" width="83" style="1" customWidth="1"/>
    <col min="3" max="3" width="9.19921875" style="1" customWidth="1"/>
    <col min="4" max="4" width="8" style="1" customWidth="1"/>
    <col min="5" max="5" width="12.19921875" style="1" customWidth="1"/>
    <col min="6" max="6" width="15.796875" style="1" customWidth="1"/>
    <col min="7" max="16384" width="9.19921875" style="1"/>
  </cols>
  <sheetData>
    <row r="1" spans="1:6" ht="19.5" customHeight="1">
      <c r="A1" s="16" t="s">
        <v>38</v>
      </c>
      <c r="B1" s="15"/>
      <c r="C1" s="17" t="s">
        <v>39</v>
      </c>
      <c r="D1" s="15"/>
      <c r="E1" s="28" t="s">
        <v>36</v>
      </c>
      <c r="F1" s="28" t="s">
        <v>37</v>
      </c>
    </row>
    <row r="2" spans="1:6" ht="5.25" customHeight="1">
      <c r="A2" s="2"/>
      <c r="B2" s="2"/>
      <c r="C2" s="2"/>
      <c r="D2" s="2"/>
      <c r="E2" s="29"/>
      <c r="F2" s="29"/>
    </row>
    <row r="3" spans="1:6" ht="15.75" customHeight="1">
      <c r="A3" s="18">
        <v>2</v>
      </c>
      <c r="B3" s="19" t="s">
        <v>40</v>
      </c>
      <c r="C3" s="2"/>
      <c r="D3" s="2"/>
      <c r="E3" s="29"/>
      <c r="F3" s="29"/>
    </row>
    <row r="4" spans="1:6" ht="12" customHeight="1">
      <c r="A4" s="2"/>
      <c r="B4" s="2"/>
      <c r="C4" s="2"/>
      <c r="D4" s="2"/>
      <c r="E4" s="29"/>
      <c r="F4" s="29"/>
    </row>
    <row r="5" spans="1:6" ht="13.5" customHeight="1">
      <c r="A5" s="2"/>
      <c r="B5" s="2"/>
      <c r="C5" s="2"/>
      <c r="D5" s="2"/>
      <c r="E5" s="29"/>
      <c r="F5" s="29"/>
    </row>
    <row r="6" spans="1:6" ht="86.25" customHeight="1">
      <c r="A6" s="20">
        <v>1</v>
      </c>
      <c r="B6" s="21" t="s">
        <v>41</v>
      </c>
      <c r="C6" s="4"/>
      <c r="D6" s="4"/>
      <c r="E6" s="29"/>
      <c r="F6" s="29"/>
    </row>
    <row r="7" spans="1:6" ht="18" customHeight="1">
      <c r="A7" s="22" t="s">
        <v>30</v>
      </c>
      <c r="B7" s="21" t="s">
        <v>131</v>
      </c>
      <c r="C7" s="23">
        <v>1</v>
      </c>
      <c r="D7" s="22" t="s">
        <v>34</v>
      </c>
      <c r="E7" s="29"/>
      <c r="F7" s="29"/>
    </row>
    <row r="8" spans="1:6" ht="20.25" customHeight="1">
      <c r="A8" s="22" t="s">
        <v>31</v>
      </c>
      <c r="B8" s="21" t="s">
        <v>123</v>
      </c>
      <c r="C8" s="23">
        <v>1</v>
      </c>
      <c r="D8" s="22" t="s">
        <v>34</v>
      </c>
      <c r="E8" s="29"/>
      <c r="F8" s="29"/>
    </row>
    <row r="9" spans="1:6" ht="20.25" customHeight="1">
      <c r="A9" s="22" t="s">
        <v>52</v>
      </c>
      <c r="B9" s="21" t="s">
        <v>105</v>
      </c>
      <c r="C9" s="23">
        <v>3</v>
      </c>
      <c r="D9" s="22" t="s">
        <v>34</v>
      </c>
      <c r="E9" s="29"/>
      <c r="F9" s="29"/>
    </row>
    <row r="10" spans="1:6" ht="5.25" customHeight="1">
      <c r="A10" s="2"/>
      <c r="B10" s="2"/>
      <c r="C10" s="2"/>
      <c r="D10" s="2"/>
      <c r="E10" s="29"/>
      <c r="F10" s="29"/>
    </row>
    <row r="11" spans="1:6" ht="93" customHeight="1">
      <c r="A11" s="24">
        <v>2</v>
      </c>
      <c r="B11" s="21" t="s">
        <v>42</v>
      </c>
      <c r="C11" s="4"/>
      <c r="D11" s="4"/>
      <c r="E11" s="29"/>
      <c r="F11" s="29"/>
    </row>
    <row r="12" spans="1:6" ht="21" customHeight="1">
      <c r="A12" s="22" t="s">
        <v>30</v>
      </c>
      <c r="B12" s="21" t="s">
        <v>43</v>
      </c>
      <c r="C12" s="23">
        <v>23</v>
      </c>
      <c r="D12" s="22" t="s">
        <v>34</v>
      </c>
      <c r="E12" s="29"/>
      <c r="F12" s="29"/>
    </row>
    <row r="13" spans="1:6" ht="5.25" customHeight="1">
      <c r="A13" s="2"/>
      <c r="B13" s="2"/>
      <c r="C13" s="2"/>
      <c r="D13" s="2"/>
      <c r="E13" s="29"/>
      <c r="F13" s="29"/>
    </row>
    <row r="14" spans="1:6" ht="18.75" customHeight="1">
      <c r="A14" s="20">
        <v>3</v>
      </c>
      <c r="B14" s="21" t="s">
        <v>44</v>
      </c>
      <c r="C14" s="25">
        <v>1</v>
      </c>
      <c r="D14" s="26" t="s">
        <v>34</v>
      </c>
      <c r="E14" s="29"/>
      <c r="F14" s="29"/>
    </row>
    <row r="15" spans="1:6" ht="5.25" customHeight="1">
      <c r="A15" s="2"/>
      <c r="B15" s="2"/>
      <c r="C15" s="2"/>
      <c r="D15" s="2"/>
      <c r="E15" s="29"/>
      <c r="F15" s="29"/>
    </row>
    <row r="16" spans="1:6" ht="63.75" customHeight="1">
      <c r="A16" s="20">
        <v>4</v>
      </c>
      <c r="B16" s="21" t="s">
        <v>45</v>
      </c>
      <c r="C16" s="27" t="s">
        <v>46</v>
      </c>
      <c r="D16" s="26" t="s">
        <v>34</v>
      </c>
      <c r="E16" s="29"/>
      <c r="F16" s="29"/>
    </row>
    <row r="17" spans="1:6" ht="27" customHeight="1">
      <c r="A17" s="2"/>
      <c r="B17" s="2"/>
      <c r="C17" s="2"/>
      <c r="D17" s="2"/>
      <c r="E17" s="29"/>
      <c r="F17" s="29"/>
    </row>
    <row r="18" spans="1:6" ht="160.5" customHeight="1">
      <c r="A18" s="20">
        <v>5</v>
      </c>
      <c r="B18" s="4" t="s">
        <v>47</v>
      </c>
      <c r="C18" s="4"/>
      <c r="D18" s="4"/>
      <c r="E18" s="29"/>
      <c r="F18" s="29"/>
    </row>
    <row r="19" spans="1:6" ht="13.5" customHeight="1">
      <c r="A19" s="2"/>
      <c r="B19" s="21" t="s">
        <v>48</v>
      </c>
      <c r="C19" s="2"/>
      <c r="D19" s="2"/>
      <c r="E19" s="29"/>
      <c r="F19" s="29"/>
    </row>
    <row r="20" spans="1:6" ht="13.5" customHeight="1">
      <c r="A20" s="22" t="s">
        <v>30</v>
      </c>
      <c r="B20" s="21" t="s">
        <v>49</v>
      </c>
      <c r="C20" s="23">
        <v>30</v>
      </c>
      <c r="D20" s="22" t="s">
        <v>50</v>
      </c>
      <c r="E20" s="29"/>
      <c r="F20" s="29"/>
    </row>
    <row r="21" spans="1:6" ht="14.25" customHeight="1">
      <c r="A21" s="22" t="s">
        <v>31</v>
      </c>
      <c r="B21" s="21" t="s">
        <v>51</v>
      </c>
      <c r="C21" s="23">
        <v>25</v>
      </c>
      <c r="D21" s="22" t="s">
        <v>50</v>
      </c>
      <c r="E21" s="29"/>
      <c r="F21" s="29"/>
    </row>
    <row r="22" spans="1:6" ht="16.5" customHeight="1">
      <c r="A22" s="22" t="s">
        <v>52</v>
      </c>
      <c r="B22" s="21" t="s">
        <v>53</v>
      </c>
      <c r="C22" s="23">
        <v>25</v>
      </c>
      <c r="D22" s="22" t="s">
        <v>50</v>
      </c>
      <c r="E22" s="29"/>
      <c r="F22" s="29"/>
    </row>
    <row r="23" spans="1:6" ht="14.25" customHeight="1">
      <c r="A23" s="22" t="s">
        <v>54</v>
      </c>
      <c r="B23" s="21" t="s">
        <v>55</v>
      </c>
      <c r="C23" s="23">
        <v>20</v>
      </c>
      <c r="D23" s="22" t="s">
        <v>50</v>
      </c>
      <c r="E23" s="29"/>
      <c r="F23" s="29"/>
    </row>
    <row r="24" spans="1:6" ht="14.25" customHeight="1">
      <c r="A24" s="22" t="s">
        <v>56</v>
      </c>
      <c r="B24" s="21" t="s">
        <v>57</v>
      </c>
      <c r="C24" s="23">
        <v>95</v>
      </c>
      <c r="D24" s="22" t="s">
        <v>50</v>
      </c>
      <c r="E24" s="29"/>
      <c r="F24" s="29"/>
    </row>
    <row r="25" spans="1:6" ht="12.75" customHeight="1">
      <c r="A25" s="22" t="s">
        <v>58</v>
      </c>
      <c r="B25" s="21" t="s">
        <v>59</v>
      </c>
      <c r="C25" s="23">
        <v>20</v>
      </c>
      <c r="D25" s="22" t="s">
        <v>50</v>
      </c>
      <c r="E25" s="29"/>
      <c r="F25" s="29"/>
    </row>
    <row r="26" spans="1:6" ht="13.5" customHeight="1">
      <c r="A26" s="22" t="s">
        <v>60</v>
      </c>
      <c r="B26" s="21" t="s">
        <v>61</v>
      </c>
      <c r="C26" s="23">
        <v>50</v>
      </c>
      <c r="D26" s="22" t="s">
        <v>50</v>
      </c>
      <c r="E26" s="29"/>
      <c r="F26" s="29"/>
    </row>
    <row r="27" spans="1:6" ht="18" customHeight="1">
      <c r="A27" s="22" t="s">
        <v>62</v>
      </c>
      <c r="B27" s="21" t="s">
        <v>63</v>
      </c>
      <c r="C27" s="23">
        <v>60</v>
      </c>
      <c r="D27" s="22" t="s">
        <v>50</v>
      </c>
      <c r="E27" s="29"/>
      <c r="F27" s="29"/>
    </row>
    <row r="28" spans="1:6" ht="15">
      <c r="A28" s="16" t="s">
        <v>38</v>
      </c>
      <c r="B28" s="15"/>
      <c r="C28" s="16" t="s">
        <v>39</v>
      </c>
      <c r="D28" s="15"/>
      <c r="E28" s="49" t="s">
        <v>36</v>
      </c>
      <c r="F28" s="49" t="s">
        <v>37</v>
      </c>
    </row>
    <row r="29" spans="1:6">
      <c r="A29" s="2"/>
      <c r="B29" s="2"/>
      <c r="C29" s="2"/>
      <c r="D29" s="2"/>
      <c r="E29" s="29"/>
      <c r="F29" s="29"/>
    </row>
    <row r="30" spans="1:6" ht="60">
      <c r="A30" s="20">
        <v>6</v>
      </c>
      <c r="B30" s="21" t="s">
        <v>65</v>
      </c>
      <c r="C30" s="34">
        <v>370</v>
      </c>
      <c r="D30" s="26" t="s">
        <v>50</v>
      </c>
      <c r="E30" s="14"/>
      <c r="F30" s="14"/>
    </row>
    <row r="31" spans="1:6" ht="15">
      <c r="A31" s="34">
        <v>6.1</v>
      </c>
      <c r="B31" s="21" t="s">
        <v>106</v>
      </c>
      <c r="C31" s="34">
        <v>19</v>
      </c>
      <c r="D31" s="26" t="s">
        <v>50</v>
      </c>
      <c r="E31" s="14"/>
      <c r="F31" s="14"/>
    </row>
    <row r="32" spans="1:6">
      <c r="A32" s="2"/>
      <c r="B32" s="2"/>
      <c r="C32" s="2"/>
      <c r="D32" s="2"/>
      <c r="E32" s="29"/>
      <c r="F32" s="29"/>
    </row>
    <row r="33" spans="1:6" ht="135">
      <c r="A33" s="24">
        <v>7</v>
      </c>
      <c r="B33" s="21" t="s">
        <v>66</v>
      </c>
      <c r="C33" s="4"/>
      <c r="D33" s="4"/>
      <c r="E33" s="29"/>
      <c r="F33" s="29"/>
    </row>
    <row r="34" spans="1:6" ht="15">
      <c r="A34" s="22" t="s">
        <v>30</v>
      </c>
      <c r="B34" s="21" t="s">
        <v>67</v>
      </c>
      <c r="C34" s="22" t="s">
        <v>46</v>
      </c>
      <c r="D34" s="22" t="s">
        <v>50</v>
      </c>
      <c r="E34" s="29"/>
      <c r="F34" s="29"/>
    </row>
    <row r="35" spans="1:6" ht="15">
      <c r="A35" s="22" t="s">
        <v>31</v>
      </c>
      <c r="B35" s="21" t="s">
        <v>68</v>
      </c>
      <c r="C35" s="22" t="s">
        <v>46</v>
      </c>
      <c r="D35" s="22" t="s">
        <v>50</v>
      </c>
      <c r="E35" s="29"/>
      <c r="F35" s="29"/>
    </row>
    <row r="36" spans="1:6" ht="15">
      <c r="A36" s="22" t="s">
        <v>52</v>
      </c>
      <c r="B36" s="21" t="s">
        <v>69</v>
      </c>
      <c r="C36" s="22" t="s">
        <v>46</v>
      </c>
      <c r="D36" s="22" t="s">
        <v>50</v>
      </c>
      <c r="E36" s="29"/>
      <c r="F36" s="29"/>
    </row>
    <row r="37" spans="1:6">
      <c r="A37" s="2"/>
      <c r="B37" s="2"/>
      <c r="C37" s="2"/>
      <c r="D37" s="2"/>
      <c r="E37" s="29"/>
      <c r="F37" s="29"/>
    </row>
    <row r="38" spans="1:6" ht="60">
      <c r="A38" s="20">
        <v>8</v>
      </c>
      <c r="B38" s="21" t="s">
        <v>70</v>
      </c>
      <c r="C38" s="34">
        <v>25</v>
      </c>
      <c r="D38" s="26" t="s">
        <v>71</v>
      </c>
      <c r="E38" s="14"/>
      <c r="F38" s="14"/>
    </row>
    <row r="39" spans="1:6">
      <c r="A39" s="2"/>
      <c r="B39" s="2"/>
      <c r="C39" s="2"/>
      <c r="D39" s="2"/>
      <c r="E39" s="29"/>
      <c r="F39" s="29"/>
    </row>
    <row r="40" spans="1:6" ht="90">
      <c r="A40" s="20">
        <v>9</v>
      </c>
      <c r="B40" s="21" t="s">
        <v>72</v>
      </c>
      <c r="C40" s="4"/>
      <c r="D40" s="4"/>
      <c r="E40" s="29"/>
      <c r="F40" s="29"/>
    </row>
    <row r="41" spans="1:6" ht="15">
      <c r="A41" s="22" t="s">
        <v>30</v>
      </c>
      <c r="B41" s="21" t="s">
        <v>73</v>
      </c>
      <c r="C41" s="35">
        <v>60</v>
      </c>
      <c r="D41" s="22" t="s">
        <v>50</v>
      </c>
      <c r="E41" s="29"/>
      <c r="F41" s="29"/>
    </row>
    <row r="42" spans="1:6" ht="15">
      <c r="A42" s="22" t="s">
        <v>31</v>
      </c>
      <c r="B42" s="21" t="s">
        <v>74</v>
      </c>
      <c r="C42" s="35">
        <v>60</v>
      </c>
      <c r="D42" s="22" t="s">
        <v>50</v>
      </c>
      <c r="E42" s="29"/>
      <c r="F42" s="29"/>
    </row>
    <row r="43" spans="1:6" ht="15">
      <c r="A43" s="22" t="s">
        <v>52</v>
      </c>
      <c r="B43" s="21" t="s">
        <v>75</v>
      </c>
      <c r="C43" s="35">
        <v>80</v>
      </c>
      <c r="D43" s="22" t="s">
        <v>50</v>
      </c>
      <c r="E43" s="29"/>
      <c r="F43" s="29"/>
    </row>
    <row r="44" spans="1:6">
      <c r="A44" s="2"/>
      <c r="B44" s="2"/>
      <c r="C44" s="2"/>
      <c r="D44" s="2"/>
      <c r="E44" s="29"/>
      <c r="F44" s="29"/>
    </row>
    <row r="45" spans="1:6" ht="30">
      <c r="A45" s="36">
        <v>10</v>
      </c>
      <c r="B45" s="21" t="s">
        <v>76</v>
      </c>
      <c r="C45" s="22" t="s">
        <v>46</v>
      </c>
      <c r="D45" s="22" t="s">
        <v>34</v>
      </c>
      <c r="E45" s="29"/>
      <c r="F45" s="29"/>
    </row>
    <row r="46" spans="1:6">
      <c r="A46" s="2"/>
      <c r="B46" s="2"/>
      <c r="C46" s="2"/>
      <c r="D46" s="2"/>
      <c r="E46" s="29"/>
      <c r="F46" s="29"/>
    </row>
    <row r="47" spans="1:6" ht="45">
      <c r="A47" s="36">
        <v>11</v>
      </c>
      <c r="B47" s="21" t="s">
        <v>77</v>
      </c>
      <c r="C47" s="3"/>
      <c r="D47" s="3"/>
      <c r="E47" s="29"/>
      <c r="F47" s="29"/>
    </row>
    <row r="48" spans="1:6" ht="15">
      <c r="A48" s="22" t="s">
        <v>30</v>
      </c>
      <c r="B48" s="21" t="s">
        <v>78</v>
      </c>
      <c r="C48" s="35">
        <v>30</v>
      </c>
      <c r="D48" s="22" t="s">
        <v>50</v>
      </c>
      <c r="E48" s="29"/>
      <c r="F48" s="29"/>
    </row>
    <row r="49" spans="1:6" ht="15">
      <c r="A49" s="22" t="s">
        <v>31</v>
      </c>
      <c r="B49" s="21" t="s">
        <v>79</v>
      </c>
      <c r="C49" s="22" t="s">
        <v>46</v>
      </c>
      <c r="D49" s="22" t="s">
        <v>50</v>
      </c>
      <c r="E49" s="29"/>
      <c r="F49" s="29"/>
    </row>
    <row r="50" spans="1:6" ht="15">
      <c r="A50" s="22" t="s">
        <v>52</v>
      </c>
      <c r="B50" s="21" t="s">
        <v>80</v>
      </c>
      <c r="C50" s="35">
        <v>14</v>
      </c>
      <c r="D50" s="22" t="s">
        <v>50</v>
      </c>
      <c r="E50" s="29"/>
      <c r="F50" s="29"/>
    </row>
    <row r="51" spans="1:6">
      <c r="A51" s="2"/>
      <c r="B51" s="2"/>
      <c r="C51" s="2"/>
      <c r="D51" s="2"/>
      <c r="E51" s="29"/>
      <c r="F51" s="29"/>
    </row>
    <row r="52" spans="1:6" ht="45">
      <c r="A52" s="36">
        <v>12</v>
      </c>
      <c r="B52" s="21" t="s">
        <v>81</v>
      </c>
      <c r="C52" s="22" t="s">
        <v>46</v>
      </c>
      <c r="D52" s="22" t="s">
        <v>34</v>
      </c>
      <c r="E52" s="29"/>
      <c r="F52" s="29"/>
    </row>
    <row r="53" spans="1:6">
      <c r="A53" s="2"/>
      <c r="B53" s="2"/>
      <c r="C53" s="2"/>
      <c r="D53" s="2"/>
      <c r="E53" s="29"/>
      <c r="F53" s="29"/>
    </row>
    <row r="54" spans="1:6" ht="75">
      <c r="A54" s="20">
        <v>13</v>
      </c>
      <c r="B54" s="4" t="s">
        <v>82</v>
      </c>
      <c r="C54" s="4"/>
      <c r="D54" s="4"/>
      <c r="E54" s="29"/>
      <c r="F54" s="29"/>
    </row>
    <row r="55" spans="1:6" ht="15">
      <c r="A55" s="22" t="s">
        <v>30</v>
      </c>
      <c r="B55" s="21" t="s">
        <v>83</v>
      </c>
      <c r="C55" s="22" t="s">
        <v>46</v>
      </c>
      <c r="D55" s="22" t="s">
        <v>84</v>
      </c>
      <c r="E55" s="29"/>
      <c r="F55" s="29"/>
    </row>
    <row r="56" spans="1:6" ht="15">
      <c r="A56" s="22" t="s">
        <v>31</v>
      </c>
      <c r="B56" s="21" t="s">
        <v>85</v>
      </c>
      <c r="C56" s="22" t="s">
        <v>46</v>
      </c>
      <c r="D56" s="22" t="s">
        <v>84</v>
      </c>
      <c r="E56" s="29"/>
      <c r="F56" s="29"/>
    </row>
    <row r="57" spans="1:6" ht="15">
      <c r="A57" s="22" t="s">
        <v>52</v>
      </c>
      <c r="B57" s="21" t="s">
        <v>86</v>
      </c>
      <c r="C57" s="22" t="s">
        <v>46</v>
      </c>
      <c r="D57" s="22" t="s">
        <v>84</v>
      </c>
      <c r="E57" s="29"/>
      <c r="F57" s="29"/>
    </row>
    <row r="58" spans="1:6" ht="15">
      <c r="A58" s="22" t="s">
        <v>54</v>
      </c>
      <c r="B58" s="21" t="s">
        <v>87</v>
      </c>
      <c r="C58" s="35">
        <v>220</v>
      </c>
      <c r="D58" s="22" t="s">
        <v>84</v>
      </c>
      <c r="E58" s="29"/>
      <c r="F58" s="29"/>
    </row>
    <row r="59" spans="1:6">
      <c r="A59" s="2"/>
      <c r="B59" s="2"/>
      <c r="C59" s="2"/>
      <c r="D59" s="2"/>
      <c r="E59" s="29"/>
      <c r="F59" s="29"/>
    </row>
    <row r="60" spans="1:6" ht="15">
      <c r="A60" s="30" t="s">
        <v>38</v>
      </c>
      <c r="B60" s="15"/>
      <c r="C60" s="37" t="s">
        <v>39</v>
      </c>
      <c r="D60" s="15"/>
      <c r="E60" s="49" t="s">
        <v>36</v>
      </c>
      <c r="F60" s="49" t="s">
        <v>37</v>
      </c>
    </row>
    <row r="61" spans="1:6">
      <c r="A61" s="2"/>
      <c r="B61" s="2"/>
      <c r="C61" s="2"/>
      <c r="D61" s="2"/>
      <c r="E61" s="29"/>
      <c r="F61" s="29"/>
    </row>
    <row r="62" spans="1:6" ht="64">
      <c r="A62" s="31">
        <v>14</v>
      </c>
      <c r="B62" s="4" t="s">
        <v>88</v>
      </c>
      <c r="C62" s="38">
        <v>220</v>
      </c>
      <c r="D62" s="33" t="s">
        <v>64</v>
      </c>
      <c r="E62" s="14"/>
      <c r="F62" s="14"/>
    </row>
    <row r="63" spans="1:6">
      <c r="A63" s="2"/>
      <c r="B63" s="2"/>
      <c r="C63" s="2"/>
      <c r="D63" s="2"/>
      <c r="E63" s="29"/>
      <c r="F63" s="29"/>
    </row>
    <row r="64" spans="1:6" ht="60">
      <c r="A64" s="31">
        <v>15</v>
      </c>
      <c r="B64" s="32" t="s">
        <v>89</v>
      </c>
      <c r="C64" s="38">
        <v>10</v>
      </c>
      <c r="D64" s="33" t="s">
        <v>64</v>
      </c>
      <c r="E64" s="14"/>
      <c r="F64" s="14"/>
    </row>
    <row r="65" spans="1:6">
      <c r="A65" s="2"/>
      <c r="B65" s="2"/>
      <c r="C65" s="2"/>
      <c r="D65" s="2"/>
      <c r="E65" s="29"/>
      <c r="F65" s="29"/>
    </row>
    <row r="66" spans="1:6" ht="135">
      <c r="A66" s="31">
        <v>16</v>
      </c>
      <c r="B66" s="32" t="s">
        <v>90</v>
      </c>
      <c r="C66" s="38">
        <v>2</v>
      </c>
      <c r="D66" s="33" t="s">
        <v>64</v>
      </c>
      <c r="E66" s="29"/>
      <c r="F66" s="29"/>
    </row>
    <row r="67" spans="1:6" ht="15">
      <c r="A67" s="16" t="s">
        <v>38</v>
      </c>
      <c r="B67" s="15"/>
      <c r="C67" s="17" t="s">
        <v>39</v>
      </c>
      <c r="D67" s="15"/>
      <c r="E67" s="49" t="s">
        <v>36</v>
      </c>
      <c r="F67" s="49" t="s">
        <v>37</v>
      </c>
    </row>
    <row r="68" spans="1:6">
      <c r="A68" s="2"/>
      <c r="B68" s="2"/>
      <c r="C68" s="2"/>
      <c r="D68" s="2"/>
      <c r="E68" s="29"/>
      <c r="F68" s="29"/>
    </row>
    <row r="69" spans="1:6" ht="240">
      <c r="A69" s="24">
        <v>17</v>
      </c>
      <c r="B69" s="4" t="s">
        <v>104</v>
      </c>
      <c r="C69" s="41" t="s">
        <v>46</v>
      </c>
      <c r="D69" s="42" t="s">
        <v>84</v>
      </c>
      <c r="E69" s="29"/>
      <c r="F69" s="29"/>
    </row>
    <row r="70" spans="1:6">
      <c r="A70" s="2"/>
      <c r="B70" s="2"/>
      <c r="C70" s="2"/>
      <c r="D70" s="2"/>
      <c r="E70" s="29"/>
      <c r="F70" s="29"/>
    </row>
    <row r="71" spans="1:6" ht="45">
      <c r="A71" s="36">
        <v>18</v>
      </c>
      <c r="B71" s="21" t="s">
        <v>92</v>
      </c>
      <c r="C71" s="23">
        <v>0</v>
      </c>
      <c r="D71" s="22" t="s">
        <v>84</v>
      </c>
      <c r="E71" s="29"/>
      <c r="F71" s="29"/>
    </row>
    <row r="72" spans="1:6">
      <c r="A72" s="2"/>
      <c r="B72" s="2"/>
      <c r="C72" s="2"/>
      <c r="D72" s="2"/>
      <c r="E72" s="29"/>
      <c r="F72" s="29"/>
    </row>
    <row r="73" spans="1:6" ht="15">
      <c r="A73" s="36">
        <v>19</v>
      </c>
      <c r="B73" s="21" t="s">
        <v>93</v>
      </c>
      <c r="C73" s="43" t="s">
        <v>46</v>
      </c>
      <c r="D73" s="22" t="s">
        <v>34</v>
      </c>
      <c r="E73" s="29"/>
      <c r="F73" s="29"/>
    </row>
    <row r="74" spans="1:6">
      <c r="A74" s="2"/>
      <c r="B74" s="2"/>
      <c r="C74" s="2"/>
      <c r="D74" s="2"/>
      <c r="E74" s="29"/>
      <c r="F74" s="29"/>
    </row>
    <row r="75" spans="1:6" ht="30">
      <c r="A75" s="20">
        <v>20</v>
      </c>
      <c r="B75" s="21" t="s">
        <v>118</v>
      </c>
      <c r="C75" s="27" t="s">
        <v>46</v>
      </c>
      <c r="D75" s="26" t="s">
        <v>84</v>
      </c>
      <c r="E75" s="29"/>
      <c r="F75" s="29"/>
    </row>
    <row r="76" spans="1:6">
      <c r="A76" s="2"/>
      <c r="B76" s="2"/>
      <c r="C76" s="2"/>
      <c r="D76" s="2"/>
      <c r="E76" s="29"/>
      <c r="F76" s="29"/>
    </row>
    <row r="77" spans="1:6" ht="30">
      <c r="A77" s="20">
        <v>21</v>
      </c>
      <c r="B77" s="21" t="s">
        <v>94</v>
      </c>
      <c r="C77" s="27" t="s">
        <v>46</v>
      </c>
      <c r="D77" s="26" t="s">
        <v>84</v>
      </c>
      <c r="E77" s="29"/>
      <c r="F77" s="29"/>
    </row>
    <row r="78" spans="1:6">
      <c r="A78" s="2"/>
      <c r="B78" s="2"/>
      <c r="C78" s="2"/>
      <c r="D78" s="2"/>
      <c r="E78" s="29"/>
      <c r="F78" s="29"/>
    </row>
    <row r="79" spans="1:6" ht="45">
      <c r="A79" s="20">
        <v>22</v>
      </c>
      <c r="B79" s="21" t="s">
        <v>95</v>
      </c>
      <c r="C79" s="3"/>
      <c r="D79" s="3"/>
      <c r="E79" s="29"/>
      <c r="F79" s="29"/>
    </row>
    <row r="80" spans="1:6" ht="15">
      <c r="A80" s="22" t="s">
        <v>30</v>
      </c>
      <c r="B80" s="21" t="s">
        <v>96</v>
      </c>
      <c r="C80" s="23">
        <v>7</v>
      </c>
      <c r="D80" s="22" t="s">
        <v>84</v>
      </c>
      <c r="E80" s="29"/>
      <c r="F80" s="29"/>
    </row>
    <row r="81" spans="1:6" ht="15">
      <c r="A81" s="22" t="s">
        <v>31</v>
      </c>
      <c r="B81" s="21" t="s">
        <v>97</v>
      </c>
      <c r="C81" s="43" t="s">
        <v>46</v>
      </c>
      <c r="D81" s="22" t="s">
        <v>84</v>
      </c>
      <c r="E81" s="29"/>
      <c r="F81" s="29"/>
    </row>
    <row r="82" spans="1:6">
      <c r="A82" s="2"/>
      <c r="B82" s="2"/>
      <c r="C82" s="2"/>
      <c r="D82" s="2"/>
      <c r="E82" s="29"/>
      <c r="F82" s="29"/>
    </row>
    <row r="83" spans="1:6" ht="105">
      <c r="A83" s="20">
        <v>23</v>
      </c>
      <c r="B83" s="21" t="s">
        <v>119</v>
      </c>
      <c r="C83" s="4"/>
      <c r="D83" s="4"/>
      <c r="E83" s="29"/>
      <c r="F83" s="29"/>
    </row>
    <row r="84" spans="1:6" ht="15">
      <c r="A84" s="22" t="s">
        <v>30</v>
      </c>
      <c r="B84" s="21" t="s">
        <v>98</v>
      </c>
      <c r="C84" s="23">
        <v>120</v>
      </c>
      <c r="D84" s="22" t="s">
        <v>50</v>
      </c>
      <c r="E84" s="29"/>
      <c r="F84" s="29"/>
    </row>
    <row r="85" spans="1:6" ht="15">
      <c r="A85" s="22" t="s">
        <v>31</v>
      </c>
      <c r="B85" s="21" t="s">
        <v>99</v>
      </c>
      <c r="C85" s="23">
        <v>30</v>
      </c>
      <c r="D85" s="22" t="s">
        <v>50</v>
      </c>
      <c r="E85" s="29"/>
      <c r="F85" s="29"/>
    </row>
    <row r="86" spans="1:6" ht="15">
      <c r="A86" s="22" t="s">
        <v>52</v>
      </c>
      <c r="B86" s="21" t="s">
        <v>100</v>
      </c>
      <c r="C86" s="23">
        <v>30</v>
      </c>
      <c r="D86" s="22" t="s">
        <v>50</v>
      </c>
      <c r="E86" s="29"/>
      <c r="F86" s="29"/>
    </row>
    <row r="87" spans="1:6" ht="15">
      <c r="A87" s="22" t="s">
        <v>54</v>
      </c>
      <c r="B87" s="21" t="s">
        <v>101</v>
      </c>
      <c r="C87" s="23">
        <v>15</v>
      </c>
      <c r="D87" s="22" t="s">
        <v>50</v>
      </c>
      <c r="E87" s="29"/>
      <c r="F87" s="29"/>
    </row>
    <row r="88" spans="1:6">
      <c r="A88" s="2"/>
      <c r="B88" s="2"/>
      <c r="C88" s="2"/>
      <c r="D88" s="2"/>
      <c r="E88" s="29"/>
      <c r="F88" s="29"/>
    </row>
    <row r="89" spans="1:6" ht="60">
      <c r="A89" s="44">
        <v>24</v>
      </c>
      <c r="B89" s="21" t="s">
        <v>102</v>
      </c>
      <c r="C89" s="45">
        <v>400</v>
      </c>
      <c r="D89" s="26" t="s">
        <v>103</v>
      </c>
      <c r="E89" s="14"/>
      <c r="F89" s="14"/>
    </row>
    <row r="90" spans="1:6">
      <c r="A90" s="39"/>
      <c r="B90" s="2"/>
      <c r="C90" s="2"/>
      <c r="D90" s="2"/>
      <c r="E90" s="29"/>
      <c r="F90" s="29"/>
    </row>
    <row r="91" spans="1:6" ht="30">
      <c r="A91" s="46">
        <v>25</v>
      </c>
      <c r="B91" s="21" t="s">
        <v>121</v>
      </c>
      <c r="C91" s="23">
        <v>1</v>
      </c>
      <c r="D91" s="22" t="s">
        <v>122</v>
      </c>
      <c r="E91" s="29"/>
      <c r="F91" s="29"/>
    </row>
    <row r="92" spans="1:6">
      <c r="A92" s="2"/>
      <c r="B92" s="2"/>
      <c r="C92" s="2"/>
      <c r="D92" s="2"/>
      <c r="E92" s="29"/>
      <c r="F92" s="29"/>
    </row>
    <row r="93" spans="1:6" ht="15">
      <c r="A93" s="47">
        <v>2</v>
      </c>
      <c r="B93" s="48" t="s">
        <v>91</v>
      </c>
      <c r="C93" s="40"/>
      <c r="D93" s="40"/>
      <c r="E93" s="50"/>
      <c r="F93" s="50">
        <f>SUM(F7:F92)</f>
        <v>0</v>
      </c>
    </row>
    <row r="94" spans="1:6" s="55" customFormat="1">
      <c r="A94" s="51"/>
      <c r="B94" s="52"/>
      <c r="C94" s="53"/>
      <c r="D94" s="53"/>
      <c r="E94" s="54"/>
      <c r="F94" s="54"/>
    </row>
    <row r="95" spans="1:6">
      <c r="A95" s="39"/>
      <c r="B95" s="2"/>
      <c r="C95" s="2"/>
      <c r="D95" s="2"/>
      <c r="E95" s="29"/>
      <c r="F95" s="29"/>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Summary sheet</vt:lpstr>
      <vt:lpstr>High SIde</vt:lpstr>
      <vt:lpstr>Low Side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Vikramjeet Singh Sra</cp:lastModifiedBy>
  <dcterms:created xsi:type="dcterms:W3CDTF">2024-05-05T10:38:56Z</dcterms:created>
  <dcterms:modified xsi:type="dcterms:W3CDTF">2026-05-01T04:12:15Z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vt:lpwstr>#REF!</vt:lpwstr>
  </property>
  <property fmtid="{D5CDD505-2E9C-101B-9397-08002B2CF9AE}" pid="3" name="Created">
    <vt:filetime>2024-05-02T00:00:00Z</vt:filetime>
  </property>
  <property fmtid="{D5CDD505-2E9C-101B-9397-08002B2CF9AE}" pid="4" name="Creator">
    <vt:lpwstr>Acrobat PDFMaker 24 for Excel</vt:lpwstr>
  </property>
  <property fmtid="{D5CDD505-2E9C-101B-9397-08002B2CF9AE}" pid="5" name="LastSaved">
    <vt:filetime>2024-05-05T00:00:00Z</vt:filetime>
  </property>
  <property fmtid="{D5CDD505-2E9C-101B-9397-08002B2CF9AE}" pid="6" name="Producer">
    <vt:lpwstr>Adobe PDF Library 24.2.207</vt:lpwstr>
  </property>
</Properties>
</file>